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bf-shares.bf1.uni-lj.si\DE\80950\Javna naročila\401\2023\401-33-2023 Laboratorijski material NOO PONOVITEV\"/>
    </mc:Choice>
  </mc:AlternateContent>
  <xr:revisionPtr revIDLastSave="0" documentId="13_ncr:1_{A1845843-5EF8-4B73-A9C0-A1D0DE2EAF2C}" xr6:coauthVersionLast="47" xr6:coauthVersionMax="47" xr10:uidLastSave="{00000000-0000-0000-0000-000000000000}"/>
  <bookViews>
    <workbookView xWindow="-120" yWindow="-120" windowWidth="29040" windowHeight="17640" xr2:uid="{5077DD5A-6121-4809-8145-623949A4F3A7}"/>
  </bookViews>
  <sheets>
    <sheet name="Tabela za J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57" i="1" l="1"/>
  <c r="M243" i="1"/>
  <c r="L99" i="1" l="1"/>
  <c r="M99" i="1" s="1"/>
  <c r="M100" i="1" s="1"/>
  <c r="L275" i="1"/>
  <c r="M275" i="1" s="1"/>
  <c r="M276" i="1" s="1"/>
  <c r="L271" i="1"/>
  <c r="M271" i="1" s="1"/>
  <c r="L270" i="1"/>
  <c r="M270" i="1" s="1"/>
  <c r="L269" i="1"/>
  <c r="M269" i="1" s="1"/>
  <c r="L265" i="1"/>
  <c r="M265" i="1" s="1"/>
  <c r="M266" i="1" s="1"/>
  <c r="L261" i="1"/>
  <c r="M261" i="1" s="1"/>
  <c r="L260" i="1"/>
  <c r="M260" i="1" s="1"/>
  <c r="L254" i="1"/>
  <c r="M254" i="1" s="1"/>
  <c r="L253" i="1"/>
  <c r="M253" i="1" s="1"/>
  <c r="L252" i="1"/>
  <c r="M252" i="1" s="1"/>
  <c r="L251" i="1"/>
  <c r="M251" i="1" s="1"/>
  <c r="L250" i="1"/>
  <c r="M250" i="1" s="1"/>
  <c r="M249" i="1"/>
  <c r="L249" i="1"/>
  <c r="L248" i="1"/>
  <c r="M248" i="1" s="1"/>
  <c r="L247" i="1"/>
  <c r="M247" i="1" s="1"/>
  <c r="L246" i="1"/>
  <c r="M246" i="1" s="1"/>
  <c r="L256" i="1"/>
  <c r="M256" i="1" s="1"/>
  <c r="L242" i="1"/>
  <c r="M242" i="1" s="1"/>
  <c r="L241" i="1"/>
  <c r="M241" i="1" s="1"/>
  <c r="L240" i="1"/>
  <c r="M240" i="1" s="1"/>
  <c r="L239" i="1"/>
  <c r="M239" i="1" s="1"/>
  <c r="L238" i="1"/>
  <c r="M238" i="1" s="1"/>
  <c r="L237" i="1"/>
  <c r="M237" i="1" s="1"/>
  <c r="L236" i="1"/>
  <c r="M236" i="1" s="1"/>
  <c r="L255" i="1"/>
  <c r="M255" i="1" s="1"/>
  <c r="L235" i="1"/>
  <c r="M235" i="1" s="1"/>
  <c r="L234" i="1"/>
  <c r="M234" i="1" s="1"/>
  <c r="L230" i="1"/>
  <c r="M230" i="1" s="1"/>
  <c r="M231" i="1" s="1"/>
  <c r="L226" i="1"/>
  <c r="M226" i="1" s="1"/>
  <c r="M227" i="1" s="1"/>
  <c r="L222" i="1"/>
  <c r="M222" i="1" s="1"/>
  <c r="M223" i="1" s="1"/>
  <c r="L218" i="1"/>
  <c r="M218" i="1" s="1"/>
  <c r="L217" i="1"/>
  <c r="M217" i="1" s="1"/>
  <c r="L216" i="1"/>
  <c r="M216" i="1" s="1"/>
  <c r="L215" i="1"/>
  <c r="M215" i="1" s="1"/>
  <c r="L211" i="1"/>
  <c r="M211" i="1" s="1"/>
  <c r="M212" i="1" s="1"/>
  <c r="L207" i="1"/>
  <c r="M207" i="1" s="1"/>
  <c r="M208" i="1" s="1"/>
  <c r="L203" i="1"/>
  <c r="M203" i="1" s="1"/>
  <c r="M204" i="1" s="1"/>
  <c r="L199" i="1"/>
  <c r="M199" i="1" s="1"/>
  <c r="M200" i="1" s="1"/>
  <c r="L195" i="1"/>
  <c r="M195" i="1" s="1"/>
  <c r="L194" i="1"/>
  <c r="M194" i="1" s="1"/>
  <c r="L190" i="1"/>
  <c r="M190" i="1" s="1"/>
  <c r="M191" i="1" s="1"/>
  <c r="L186" i="1"/>
  <c r="M186" i="1" s="1"/>
  <c r="M187" i="1" s="1"/>
  <c r="L182" i="1"/>
  <c r="M182" i="1" s="1"/>
  <c r="M183" i="1" s="1"/>
  <c r="L178" i="1"/>
  <c r="M178" i="1" s="1"/>
  <c r="M179" i="1" s="1"/>
  <c r="L174" i="1"/>
  <c r="M174" i="1" s="1"/>
  <c r="M175" i="1" s="1"/>
  <c r="L170" i="1"/>
  <c r="M170" i="1" s="1"/>
  <c r="M171" i="1" s="1"/>
  <c r="L166" i="1"/>
  <c r="M166" i="1" s="1"/>
  <c r="L165" i="1"/>
  <c r="M165" i="1" s="1"/>
  <c r="L164" i="1"/>
  <c r="M164" i="1" s="1"/>
  <c r="L163" i="1"/>
  <c r="M163" i="1" s="1"/>
  <c r="L162" i="1"/>
  <c r="M162" i="1" s="1"/>
  <c r="L161" i="1"/>
  <c r="M161" i="1" s="1"/>
  <c r="L160" i="1"/>
  <c r="M160" i="1" s="1"/>
  <c r="L159" i="1"/>
  <c r="M159" i="1" s="1"/>
  <c r="L158" i="1"/>
  <c r="M158" i="1" s="1"/>
  <c r="L157" i="1"/>
  <c r="M157" i="1" s="1"/>
  <c r="L156" i="1"/>
  <c r="M156" i="1" s="1"/>
  <c r="L155" i="1"/>
  <c r="M155" i="1" s="1"/>
  <c r="L154" i="1"/>
  <c r="M154" i="1" s="1"/>
  <c r="L153" i="1"/>
  <c r="M153" i="1" s="1"/>
  <c r="L152" i="1"/>
  <c r="M152" i="1" s="1"/>
  <c r="L151" i="1"/>
  <c r="M151" i="1" s="1"/>
  <c r="L150" i="1"/>
  <c r="M150" i="1" s="1"/>
  <c r="L149" i="1"/>
  <c r="M149" i="1" s="1"/>
  <c r="L148" i="1"/>
  <c r="M148" i="1" s="1"/>
  <c r="L147" i="1"/>
  <c r="M147" i="1" s="1"/>
  <c r="L146" i="1"/>
  <c r="M146" i="1" s="1"/>
  <c r="L145" i="1"/>
  <c r="M145" i="1" s="1"/>
  <c r="L144" i="1"/>
  <c r="M144" i="1" s="1"/>
  <c r="L143" i="1"/>
  <c r="M143" i="1" s="1"/>
  <c r="L142" i="1"/>
  <c r="M142" i="1" s="1"/>
  <c r="L141" i="1"/>
  <c r="M141" i="1" s="1"/>
  <c r="L140" i="1"/>
  <c r="M140" i="1" s="1"/>
  <c r="L139" i="1"/>
  <c r="M139" i="1" s="1"/>
  <c r="L138" i="1"/>
  <c r="M138" i="1" s="1"/>
  <c r="L137" i="1"/>
  <c r="M137" i="1" s="1"/>
  <c r="L136" i="1"/>
  <c r="M136" i="1" s="1"/>
  <c r="L135" i="1"/>
  <c r="M135" i="1" s="1"/>
  <c r="L134" i="1"/>
  <c r="M134" i="1" s="1"/>
  <c r="L133" i="1"/>
  <c r="M133" i="1" s="1"/>
  <c r="L132" i="1"/>
  <c r="M132" i="1" s="1"/>
  <c r="L131" i="1"/>
  <c r="M131" i="1" s="1"/>
  <c r="L130" i="1"/>
  <c r="M130" i="1" s="1"/>
  <c r="L129" i="1"/>
  <c r="M129" i="1" s="1"/>
  <c r="L128" i="1"/>
  <c r="M128" i="1" s="1"/>
  <c r="L127" i="1"/>
  <c r="M127" i="1" s="1"/>
  <c r="L126" i="1"/>
  <c r="M126" i="1" s="1"/>
  <c r="L122" i="1"/>
  <c r="M122" i="1" s="1"/>
  <c r="M123" i="1" s="1"/>
  <c r="L118" i="1"/>
  <c r="M118" i="1" s="1"/>
  <c r="L117" i="1"/>
  <c r="M117" i="1" s="1"/>
  <c r="L116" i="1"/>
  <c r="M116" i="1" s="1"/>
  <c r="L112" i="1"/>
  <c r="M112" i="1" s="1"/>
  <c r="M113" i="1" s="1"/>
  <c r="L108" i="1"/>
  <c r="M108" i="1" s="1"/>
  <c r="M109" i="1" s="1"/>
  <c r="L104" i="1"/>
  <c r="M104" i="1" s="1"/>
  <c r="L103" i="1"/>
  <c r="M103" i="1" s="1"/>
  <c r="L95" i="1"/>
  <c r="M95" i="1" s="1"/>
  <c r="L94" i="1"/>
  <c r="M94" i="1" s="1"/>
  <c r="M96" i="1" s="1"/>
  <c r="L90" i="1"/>
  <c r="M90" i="1" s="1"/>
  <c r="L89" i="1"/>
  <c r="M89" i="1" s="1"/>
  <c r="M91" i="1" s="1"/>
  <c r="L85" i="1"/>
  <c r="M85" i="1" s="1"/>
  <c r="L84" i="1"/>
  <c r="M84" i="1" s="1"/>
  <c r="L83" i="1"/>
  <c r="M83" i="1" s="1"/>
  <c r="L79" i="1"/>
  <c r="M79" i="1" s="1"/>
  <c r="M80" i="1" s="1"/>
  <c r="L75" i="1"/>
  <c r="M75" i="1" s="1"/>
  <c r="L74" i="1"/>
  <c r="M74" i="1" s="1"/>
  <c r="L73" i="1"/>
  <c r="M73" i="1" s="1"/>
  <c r="L72" i="1"/>
  <c r="M72" i="1" s="1"/>
  <c r="M76" i="1" s="1"/>
  <c r="L68" i="1"/>
  <c r="M68" i="1" s="1"/>
  <c r="L67" i="1"/>
  <c r="M67" i="1" s="1"/>
  <c r="L66" i="1"/>
  <c r="M66" i="1" s="1"/>
  <c r="L65" i="1"/>
  <c r="M65" i="1" s="1"/>
  <c r="L64" i="1"/>
  <c r="M64" i="1" s="1"/>
  <c r="L63" i="1"/>
  <c r="M63" i="1" s="1"/>
  <c r="L62" i="1"/>
  <c r="M62" i="1" s="1"/>
  <c r="L61" i="1"/>
  <c r="M61" i="1" s="1"/>
  <c r="L60" i="1"/>
  <c r="M60" i="1" s="1"/>
  <c r="L59" i="1"/>
  <c r="M59" i="1" s="1"/>
  <c r="L58" i="1"/>
  <c r="M58" i="1" s="1"/>
  <c r="L54" i="1"/>
  <c r="M54" i="1" s="1"/>
  <c r="L53" i="1"/>
  <c r="M53" i="1" s="1"/>
  <c r="L52" i="1"/>
  <c r="M52" i="1" s="1"/>
  <c r="L51" i="1"/>
  <c r="M51" i="1" s="1"/>
  <c r="L50" i="1"/>
  <c r="M50" i="1" s="1"/>
  <c r="L46" i="1"/>
  <c r="M46" i="1" s="1"/>
  <c r="M47" i="1" s="1"/>
  <c r="L42" i="1"/>
  <c r="M42" i="1" s="1"/>
  <c r="L41" i="1"/>
  <c r="M41" i="1" s="1"/>
  <c r="L40" i="1"/>
  <c r="M40" i="1" s="1"/>
  <c r="L39" i="1"/>
  <c r="M39" i="1" s="1"/>
  <c r="M38" i="1"/>
  <c r="L38" i="1"/>
  <c r="L37" i="1"/>
  <c r="M37" i="1" s="1"/>
  <c r="L36" i="1"/>
  <c r="M36" i="1" s="1"/>
  <c r="L35" i="1"/>
  <c r="M35" i="1" s="1"/>
  <c r="L34" i="1"/>
  <c r="M34" i="1" s="1"/>
  <c r="L30" i="1"/>
  <c r="M30" i="1" s="1"/>
  <c r="M31" i="1" s="1"/>
  <c r="L26" i="1"/>
  <c r="M26" i="1" s="1"/>
  <c r="M27" i="1" s="1"/>
  <c r="L22" i="1"/>
  <c r="M22" i="1" s="1"/>
  <c r="L21" i="1"/>
  <c r="M21" i="1" s="1"/>
  <c r="L20" i="1"/>
  <c r="M20" i="1" s="1"/>
  <c r="L19" i="1"/>
  <c r="M19" i="1" s="1"/>
  <c r="L18" i="1"/>
  <c r="M18" i="1" s="1"/>
  <c r="L17" i="1"/>
  <c r="M17" i="1" s="1"/>
  <c r="L16" i="1"/>
  <c r="M16" i="1" s="1"/>
  <c r="L15" i="1"/>
  <c r="M15" i="1" s="1"/>
  <c r="L14" i="1"/>
  <c r="M14" i="1" s="1"/>
  <c r="L13" i="1"/>
  <c r="M13" i="1" s="1"/>
  <c r="L12" i="1"/>
  <c r="M12" i="1" s="1"/>
  <c r="L8" i="1"/>
  <c r="M8" i="1" s="1"/>
  <c r="M9" i="1" s="1"/>
  <c r="M272" i="1" l="1"/>
  <c r="M105" i="1"/>
  <c r="M262" i="1"/>
  <c r="M119" i="1"/>
  <c r="M23" i="1"/>
  <c r="M86" i="1"/>
  <c r="M196" i="1"/>
  <c r="M219" i="1"/>
  <c r="M55" i="1"/>
  <c r="M43" i="1"/>
  <c r="M69" i="1"/>
  <c r="M167" i="1"/>
</calcChain>
</file>

<file path=xl/sharedStrings.xml><?xml version="1.0" encoding="utf-8"?>
<sst xmlns="http://schemas.openxmlformats.org/spreadsheetml/2006/main" count="801" uniqueCount="408">
  <si>
    <t>UNIVERZA V LJUBLJANI, BIOTEHNIŠKA FAKULTETA</t>
  </si>
  <si>
    <t>Javno naročilo za dobavo laboratorijskega materiala in kemikalij</t>
  </si>
  <si>
    <t>Ponudnik:</t>
  </si>
  <si>
    <t/>
  </si>
  <si>
    <t>ZAP. ŠT.</t>
  </si>
  <si>
    <t>Proizvajalec</t>
  </si>
  <si>
    <t>Proizvajalčeva koda</t>
  </si>
  <si>
    <t>NAZIV IZDELKA - ZAHTEVANO</t>
  </si>
  <si>
    <t>PODROBNEJŠE TEHNIČNE LASTNOSTI IZDELKA</t>
  </si>
  <si>
    <t>Naziv izdelka, proizvajalec in katal. št. (če se razlikuje od zahtevanega) - PONUJENO</t>
  </si>
  <si>
    <t>ENOTA MERE</t>
  </si>
  <si>
    <t>KOS/PAK</t>
  </si>
  <si>
    <t>KOLIČINA</t>
  </si>
  <si>
    <t>cena v EUR brez DDV/enoto</t>
  </si>
  <si>
    <t>stopnja DDV</t>
  </si>
  <si>
    <t>cena v EUR z DDV/enoto</t>
  </si>
  <si>
    <t>vrednost skupaj v EUR z DDV</t>
  </si>
  <si>
    <t>Sklop 1: Laboratorijski material in kemikalije proizvajalca BD BIOSCIENCES</t>
  </si>
  <si>
    <t>BD BIOSCIENCES</t>
  </si>
  <si>
    <t>BD FACS™ ACCUDROP BEADS, 25 TESTS</t>
  </si>
  <si>
    <t>This product contains a single population of 6-µm particles. Every particle contains a fluorophore that is excited at 670 nm and emits at 750 nm. The particles are supplied in 1.5 mL of water containing 0.05% Tween®  20 and 2 mM sodium azide.</t>
  </si>
  <si>
    <t>A25</t>
  </si>
  <si>
    <t>PAK</t>
  </si>
  <si>
    <t>Skupaj</t>
  </si>
  <si>
    <t>Sklop 2: Laboratorijski material in kemikalije proizvajalca BRAND</t>
  </si>
  <si>
    <t>BRAND</t>
  </si>
  <si>
    <t>ERLENMAJERICA 300 ML</t>
  </si>
  <si>
    <t>KOS</t>
  </si>
  <si>
    <t>PLASTIČNE CENTRIFUGIRKE (FALCON), 15 ML, 750 KOM/PAK</t>
  </si>
  <si>
    <t>A750</t>
  </si>
  <si>
    <t>PLASTIČNE CENTRIFUGIRKE (FALCON), 50 ML, 300 KOM/PAK</t>
  </si>
  <si>
    <t>A300</t>
  </si>
  <si>
    <t>NASTAVEK FILTER 5-200 MCL TIPBOX BIOCERT STER. A10X96</t>
  </si>
  <si>
    <t>sterilni, PP/PE-filter, obvezno morajo ustrezati/biti primerni za Brand in Eppendorf pipete</t>
  </si>
  <si>
    <t>A10</t>
  </si>
  <si>
    <t>NASTAVEK FILTER 50-1000 MCL TIPBOX BIOCERT STER. A10x96</t>
  </si>
  <si>
    <t>7591 05</t>
  </si>
  <si>
    <t>DISPOSABLE CUVETTE</t>
  </si>
  <si>
    <t>A100</t>
  </si>
  <si>
    <t>SAMPLE TUBES 16X100MM, PACK OF 2000</t>
  </si>
  <si>
    <t>A2000</t>
  </si>
  <si>
    <t>HANDLE STOPPER, PE-LD, PLASTIBRANDPACK OF 1000</t>
  </si>
  <si>
    <t>A1000</t>
  </si>
  <si>
    <t>PIPETA 100 MIKROLITROV</t>
  </si>
  <si>
    <t>PIPETA 100 - 1000 MIKROLITROV</t>
  </si>
  <si>
    <t>PIPETA 10 -100 MIKROLITROV</t>
  </si>
  <si>
    <t>Sklop 3: Laboratorijski material in kemikalije proizvajalca BÜRKLE</t>
  </si>
  <si>
    <t>BÜRKLE</t>
  </si>
  <si>
    <t>4203-1024</t>
  </si>
  <si>
    <t>FOTOGRAFSKI PLADENJ PLASTIČNI</t>
  </si>
  <si>
    <t>dimenzije 260 x 320 x 50 mm, gladek</t>
  </si>
  <si>
    <t>Sklop 4: Laboratorijski material in kemikalije proizvajalca CARL ROTH</t>
  </si>
  <si>
    <t>CARL ROTH</t>
  </si>
  <si>
    <t>PX67.1</t>
  </si>
  <si>
    <t>QUADRATIC PETRI BOWLS, STERILE, PS, 1/240</t>
  </si>
  <si>
    <t>120 x 120 x 17 mm, višina s pokrovom 16.5 mm, višina brez pokrova 14.6 mm, sterilne, With vents (rahlo dvignjen pokrov, za optimalno izmenjavo plinov)</t>
  </si>
  <si>
    <t>A240</t>
  </si>
  <si>
    <t>Sklop 5: Laboratorijski material in kemikalije proizvajalca CHEMLAB</t>
  </si>
  <si>
    <t>CHEMLAB</t>
  </si>
  <si>
    <t>CL00.1106.1000</t>
  </si>
  <si>
    <t>BAKROV SULFAT PENTAHIDRAT 1 KG</t>
  </si>
  <si>
    <t>1 KG</t>
  </si>
  <si>
    <t>CL00.0724.1000</t>
  </si>
  <si>
    <t>GLICEROL, 1L</t>
  </si>
  <si>
    <t>1L</t>
  </si>
  <si>
    <t>CL00.1469.0250</t>
  </si>
  <si>
    <t>NATRIJ NITRAT PA 500 G CHEMLAB</t>
  </si>
  <si>
    <t>500 G</t>
  </si>
  <si>
    <t>CL00.0303.1000</t>
  </si>
  <si>
    <t>KALCIJEV KLORID ANH. LAB 1 KG CHEMLAB</t>
  </si>
  <si>
    <t>CL00.1133.1000</t>
  </si>
  <si>
    <t>KALIJEV KLORID PA 1 KG CHEMLAB</t>
  </si>
  <si>
    <t>CL00.0216.0500</t>
  </si>
  <si>
    <t>BOROVA KISLINA PA 500 G CHEMLAB</t>
  </si>
  <si>
    <t>CL00.1331.0250</t>
  </si>
  <si>
    <t>MANGANOV 2 SULFAT 1H2O PA 250G CHEMLAB</t>
  </si>
  <si>
    <t>250 G</t>
  </si>
  <si>
    <t>CL00.1435.0100</t>
  </si>
  <si>
    <t>NATRIJEV MOLIBDAT PA 100 G CHEMLAB</t>
  </si>
  <si>
    <t>100 G</t>
  </si>
  <si>
    <t>CL00.1127.0250</t>
  </si>
  <si>
    <t>BAKROV 2 SULFAT 5H2O PA 250 G CHEMLAB</t>
  </si>
  <si>
    <t>Sklop 6: Laboratorijski material in kemikalije proizvajalca DIFCO</t>
  </si>
  <si>
    <t>DIFCO</t>
  </si>
  <si>
    <t>30-03733-001</t>
  </si>
  <si>
    <t>PDA  POTATO DEXTROSE AGAR, 2kg</t>
  </si>
  <si>
    <t>2 kg</t>
  </si>
  <si>
    <t>Sklop 7: Laboratorijski material in kemikalije proizvajalca DUCHEFA</t>
  </si>
  <si>
    <t>DUCHEFA</t>
  </si>
  <si>
    <t>D1004.1000</t>
  </si>
  <si>
    <t>DAISHIN AGAR, 5 KG</t>
  </si>
  <si>
    <t>5 kg</t>
  </si>
  <si>
    <t>M0221.100</t>
  </si>
  <si>
    <t>MS GOJIŠČE, 100 L</t>
  </si>
  <si>
    <t>100 L</t>
  </si>
  <si>
    <t>M0222.100</t>
  </si>
  <si>
    <t>MS GOJIŠČE Z VITAMINI, 100 L</t>
  </si>
  <si>
    <t>A1203.1000</t>
  </si>
  <si>
    <t>AGAROSA, 1 KG</t>
  </si>
  <si>
    <t>P3202</t>
  </si>
  <si>
    <t>PAPER CUTTING PADS/300 PCS=10 PACK OF 30 PCS</t>
  </si>
  <si>
    <t>Pladnji so sterilizirani s ni za pripravo sterilnega rastlinskega materiala</t>
  </si>
  <si>
    <t>Sklop 8: Laboratorijski material in kemikalije proizvajalca ELEMENTAR</t>
  </si>
  <si>
    <t>ELEMENTAR</t>
  </si>
  <si>
    <t>12.00-0040</t>
  </si>
  <si>
    <t>TUNGSTEN FOR ELEMENTAL ANALYSIS, 500 G, GRANULATED, PREMIUM</t>
  </si>
  <si>
    <t>Elementar® vario MAX CN</t>
  </si>
  <si>
    <t>05 001 039</t>
  </si>
  <si>
    <t>COPPER OXIDE FOR ELEMENTAL ANALYSIS, WIRES, 250 G, FINE</t>
  </si>
  <si>
    <t>05 000 699</t>
  </si>
  <si>
    <t>COPPER FOR ELEMENTAL ANALYSIS, WIRES, 100 G</t>
  </si>
  <si>
    <t>03 002 262</t>
  </si>
  <si>
    <t>PT CATALYST 5 % FOR ELEMENTAL ANALYSIS, 30 G</t>
  </si>
  <si>
    <t>30 G</t>
  </si>
  <si>
    <t>05 002 799</t>
  </si>
  <si>
    <t>AQOUATAK (DRYING AGENT) 50G, WITHOUT INDICATOR</t>
  </si>
  <si>
    <t>50 G</t>
  </si>
  <si>
    <t>50 008 467</t>
  </si>
  <si>
    <t>CORUNDUM BALLS FOR ELEMENTAL ANALYSIS, 50 G</t>
  </si>
  <si>
    <t>05 001 380</t>
  </si>
  <si>
    <t>PT-CATALYST, 1 % PT, 25 G</t>
  </si>
  <si>
    <t>25 G</t>
  </si>
  <si>
    <t>12.01-1008/4</t>
  </si>
  <si>
    <t>SPACER, 25 PCS/PACKAGE</t>
  </si>
  <si>
    <t>22 131 365</t>
  </si>
  <si>
    <t>SILVER WOOL FOR ELEMENTAL ANALYSIS, 50 G</t>
  </si>
  <si>
    <t>25.00-0074</t>
  </si>
  <si>
    <t>SILVER FOIL FOR ELEMENTAL ANALYSIS, 40 X 40 MM, 100 PCS./PACKAGE</t>
  </si>
  <si>
    <t>25.00-0088</t>
  </si>
  <si>
    <t>SET O-RING KIT WARIO MAX</t>
  </si>
  <si>
    <t>Sklop 9: Laboratorijski material in kemikalije proizvajalca EPPENDORF</t>
  </si>
  <si>
    <t>EPPENDORF</t>
  </si>
  <si>
    <t xml:space="preserve">PIPETA  RESEARCH PLUS 0,1 - 2,5 µL </t>
  </si>
  <si>
    <t>SET PIPET RESEARCH PLUS  2-20, 20-200, 100-1000 µL</t>
  </si>
  <si>
    <t xml:space="preserve">PIPETA  RESEARCH PLUS 100-1000 µL </t>
  </si>
  <si>
    <t>PIPETA RESEARCH® PLUS, NASTAVLJIVI VOLUMEN 0.5 – 10 µL</t>
  </si>
  <si>
    <t>celotna avtoklavibilna, teža max 81g, obvezno mora biti primerna za Eppendorf in Brand tipse v škatlah, ustrezati Eppendorf stojalom kamor se jih odlaga. Naključna merilna napaka: 0,5 µL: ± 5 %; ± 0,025 µL
1 µL: ± 1,8 %; ± 0,018 µL
5 µL: ± 0,8 %; ± 0,04 µL
10 µL: ± 0,4 %; ± 0,04 µL
Sistematična merilna napaka: 0,5 µL: ± 8 %; ± 0,04 µL
1 µL: ± 2,5 %; ± 0,025 µL
5 µL: ± 1,5 %; ± 0,075 µL
10 µL: ± 1 %; ± 0,1 µL</t>
  </si>
  <si>
    <t>Sklop 10: Laboratorijski material in kemikalije proizvajalca GILSON</t>
  </si>
  <si>
    <t>GILSON</t>
  </si>
  <si>
    <t>MULTIKANALNA PIPETA PIPETMAN L P8X 1200L ( 1,2 ML)</t>
  </si>
  <si>
    <t>Sklop 11: Laboratorijski material in kemikalije proizvajalca GREINER BIO ONE</t>
  </si>
  <si>
    <t>GREINER BIO ONE</t>
  </si>
  <si>
    <t>MIKROTITRSKE PLOŠČE UV-STAR 96 WELL PLATES (40 KOM)</t>
  </si>
  <si>
    <t>A40</t>
  </si>
  <si>
    <t>96 WELL POLYSTYRENE CELL CULTURE, STERILE, WITH LID, 1/240</t>
  </si>
  <si>
    <t>CELL CULTURE MULTIWELL PLATES, 12 WELL, STERILE, WITH LID, 1/100</t>
  </si>
  <si>
    <t>Sklop 12: Laboratorijski material in kemikalije proizvajalca HACH</t>
  </si>
  <si>
    <t>HACH</t>
  </si>
  <si>
    <t>VIALE (EPRUVETE) HACH (6 KOM/PAK)</t>
  </si>
  <si>
    <t>A6</t>
  </si>
  <si>
    <t>POKROVČKI (ZAMAŠKI) ZA HACH EPRUVETE (6 KOM/PAK)</t>
  </si>
  <si>
    <t>Sklop 13: Laboratorijski material in kemikalije proizvajalca HALYARD</t>
  </si>
  <si>
    <t>HALYARD</t>
  </si>
  <si>
    <t>52001M</t>
  </si>
  <si>
    <t>ROKAVICE NITRIL PURPLE S A100 HALYARD</t>
  </si>
  <si>
    <t>52002M</t>
  </si>
  <si>
    <t>ROKAVICE NITRIL PURPLE M A100 HALYARD</t>
  </si>
  <si>
    <t>Sklop 14: Laboratorijski material in kemikalije proizvajalca IKA-WERKE</t>
  </si>
  <si>
    <t>IKA-WERKE</t>
  </si>
  <si>
    <t>PIPETA 1 - 10 MILILITROV</t>
  </si>
  <si>
    <t>Sklop 15: Laboratorijski material in kemikalije proizvajalca INVITROGEN</t>
  </si>
  <si>
    <t>INVITROGEN</t>
  </si>
  <si>
    <t>L7012</t>
  </si>
  <si>
    <t>LIVE/DEAD® BACLIGHT™ BACTERIAL VIABILITY KIT FOR MICROSCOPY &amp; QUANTITATIVE ASSAYS</t>
  </si>
  <si>
    <t>1 KIT</t>
  </si>
  <si>
    <t>AM9625</t>
  </si>
  <si>
    <t>PBS - PHOSPHATE-BUFFERED SALINE (10X) PH 7.4, RNASE-FREE, 0,2um FILTERED</t>
  </si>
  <si>
    <t xml:space="preserve">Molecular biology-grade, certified RNase-free; rigorously tested for contaminating nonspecific endonuclease, exonuclease, and RNase activity </t>
  </si>
  <si>
    <t>1 L</t>
  </si>
  <si>
    <t>Sklop 16: Laboratorijski material in kemikalije proizvajalca J. T. BAKER</t>
  </si>
  <si>
    <t>J. T. BAKER</t>
  </si>
  <si>
    <t>VODA ZA HPLC, 2,5L</t>
  </si>
  <si>
    <t>2,5L</t>
  </si>
  <si>
    <t>Sklop 17: Laboratorijski material in kemikalije proizvajalca KAPA</t>
  </si>
  <si>
    <t>KAPA</t>
  </si>
  <si>
    <t>KK1014</t>
  </si>
  <si>
    <t>KAPA TAQ (250U)</t>
  </si>
  <si>
    <t>250 enot</t>
  </si>
  <si>
    <t>Sklop 18: Laboratorijski material in kemikalije proizvajalca LLG LABWARE</t>
  </si>
  <si>
    <t>LLG LABWARE</t>
  </si>
  <si>
    <t>NASTAVKI ZA PIPETE 10-100 mikrolitrov</t>
  </si>
  <si>
    <t>LLG-SYRINGE FILTERS, CA, 0,45 µm Ø 25, YELLOW, NON STERILE, PACK OF 500</t>
  </si>
  <si>
    <t>A500</t>
  </si>
  <si>
    <t>NASTAVKI ZA PIPETE 100-1000 mikrolitrov</t>
  </si>
  <si>
    <t>Sklop 19: Laboratorijski material in kemikalije proizvajalca MACHEREY-NAGEL</t>
  </si>
  <si>
    <t>MACHEREY-NAGEL</t>
  </si>
  <si>
    <t>Syringe filters, color coded, CHROMAFIL MV, 25 mm, 0.45 µm</t>
  </si>
  <si>
    <t>Sklop 20: Laboratorijski material in kemikalije proizvajalcev MERCK, MILLIPORE, SIGMA ALDRICH</t>
  </si>
  <si>
    <t>MERCK</t>
  </si>
  <si>
    <t>8.00849.1000</t>
  </si>
  <si>
    <t>ETHANOLAMIN, 1L</t>
  </si>
  <si>
    <t>1.04367.2500</t>
  </si>
  <si>
    <t>HEXAN, 2,5L</t>
  </si>
  <si>
    <t>ETANOL ABSOLUTNI, 1L</t>
  </si>
  <si>
    <t>1.00014.1000</t>
  </si>
  <si>
    <t>ACETON , 1L</t>
  </si>
  <si>
    <t>1.02121.0500</t>
  </si>
  <si>
    <t>KALCIJ NITRAT 4H2O PA 2121 MCK 500G</t>
  </si>
  <si>
    <t>1.05063.0500</t>
  </si>
  <si>
    <t>KALIJ NITRAT PA 5063 MCK 500 G</t>
  </si>
  <si>
    <t>8.14733.0500</t>
  </si>
  <si>
    <t>MAGNEZIJ KLORID ANH. 500 G MCK</t>
  </si>
  <si>
    <t>1.06649.0500</t>
  </si>
  <si>
    <t>NATRIJ SULFAT ANH.PA 6649 MCK 500 G</t>
  </si>
  <si>
    <t>1.06346.0500</t>
  </si>
  <si>
    <t>NATRIJ FOSFAT MONOB.1H2O PA 6346 MCK 500G</t>
  </si>
  <si>
    <t>1.08883.0500</t>
  </si>
  <si>
    <t>CINK SULFAT 7H2O PA 8883 MCK 500G</t>
  </si>
  <si>
    <t>1.05886.0500</t>
  </si>
  <si>
    <t>MAGNEZIJ SULFAT 7H2O PA 5886 MCK 500 G</t>
  </si>
  <si>
    <t>1.04873.0250</t>
  </si>
  <si>
    <t>KALIJ FOSFAT MONOB.PA 4873 MCK 250G</t>
  </si>
  <si>
    <t>1.08382.1000</t>
  </si>
  <si>
    <t>TRIS BASE</t>
  </si>
  <si>
    <t>1.00029.2500</t>
  </si>
  <si>
    <t>ACETONITRILE HYPERGRADE FOR LC-MS LICHROSOLV®</t>
  </si>
  <si>
    <t>2,5 L</t>
  </si>
  <si>
    <t>1.06035.2500</t>
  </si>
  <si>
    <t>METHANOL HYPERGRADE FOR LC-MS LICHROSOLV®</t>
  </si>
  <si>
    <t>1.06329.1000</t>
  </si>
  <si>
    <t>Sodium hydrogen carbonate, for analysis EMSURE® ACS,Reag.Ph Eur</t>
  </si>
  <si>
    <t>1.06392.1000</t>
  </si>
  <si>
    <t xml:space="preserve">Sodium carbonate </t>
  </si>
  <si>
    <t>1.05104.1000</t>
  </si>
  <si>
    <t>di-Potassium hydrogen phosphate</t>
  </si>
  <si>
    <t>1.06537.1000</t>
  </si>
  <si>
    <t xml:space="preserve">Sodium nitrate </t>
  </si>
  <si>
    <t>1.05153.1000</t>
  </si>
  <si>
    <t>Potassium sulfate</t>
  </si>
  <si>
    <t>1.06404.1000</t>
  </si>
  <si>
    <t>Sodium chloride</t>
  </si>
  <si>
    <t>1.05886.1000</t>
  </si>
  <si>
    <t>Magnesium sulfate heptahydrate</t>
  </si>
  <si>
    <t>1.02379.1000</t>
  </si>
  <si>
    <t>Calcium chloride</t>
  </si>
  <si>
    <t>Iron(II) sulfate heptahydrate</t>
  </si>
  <si>
    <t>100 g</t>
  </si>
  <si>
    <t>1.09728.0500</t>
  </si>
  <si>
    <t>Pyridine</t>
  </si>
  <si>
    <t>500 ml</t>
  </si>
  <si>
    <t>1.09623.2500</t>
  </si>
  <si>
    <t>Ethyl acetate</t>
  </si>
  <si>
    <t>1.07017.2511</t>
  </si>
  <si>
    <t>ETANOL ABS, 2,5 L</t>
  </si>
  <si>
    <t>MILLIPORE</t>
  </si>
  <si>
    <t>92325-500G</t>
  </si>
  <si>
    <t>BACILLUS CHROMOSELECT AGAR, 0,5KG</t>
  </si>
  <si>
    <t>0,5KG</t>
  </si>
  <si>
    <t>324503-1KG</t>
  </si>
  <si>
    <t>EDTA, Disodium Salt, Dihydrate, Molecular Biology Grade</t>
  </si>
  <si>
    <t xml:space="preserve">SX0002500 </t>
  </si>
  <si>
    <t>SISTEM - ZA MEMBRANSKE FILTRE SWINNEX</t>
  </si>
  <si>
    <t>A12</t>
  </si>
  <si>
    <t>GSWP02500</t>
  </si>
  <si>
    <t>MEMBRANSKI FILTRI, MCE, 25MM, 0.22UM, MILLIPORE</t>
  </si>
  <si>
    <t>SIGMA ALDRICH</t>
  </si>
  <si>
    <t>8.21944.0500</t>
  </si>
  <si>
    <t>ALKYL DIMETHYL BENZYL AMMONIUM CHLORIDE, 500g</t>
  </si>
  <si>
    <t>03650-250G</t>
  </si>
  <si>
    <t>ETHYLENEDIAMINETETRAACETIC ACID IRON (III) SODIUM SALT HYDRATE,12-14% FE BASIS 250G SIAL</t>
  </si>
  <si>
    <t>PETROLEUM ETHER</t>
  </si>
  <si>
    <t>KREMENČEV PESEK - SiO2, SPRAN V KISLINI</t>
  </si>
  <si>
    <t>T5941</t>
  </si>
  <si>
    <t>TRIZMA® HYDROCHLORIDE, BIOPERFORMANCE CERTIFIED, 0,5KG</t>
  </si>
  <si>
    <t xml:space="preserve">BioPerformance Certified, suitable for cell culture, ≥99.0% (titration), CAS No. 1185-53-1 </t>
  </si>
  <si>
    <t>0,5 KG</t>
  </si>
  <si>
    <t>T6066</t>
  </si>
  <si>
    <t>TRIZMA® BASE, BIOPERFORMANCE CERTIFIED, 0,5KG</t>
  </si>
  <si>
    <t xml:space="preserve">BioPerformance Certified, meets EP, USP testing specifications, suitable for cell culture, ≥99.9% (titration), CAS No. 77-86-1 </t>
  </si>
  <si>
    <t>S8875</t>
  </si>
  <si>
    <t>SODIUM BICARBONATE</t>
  </si>
  <si>
    <t>S2127</t>
  </si>
  <si>
    <t>SODIUM CARBONATE, REAGENTPLUS TM</t>
  </si>
  <si>
    <t>P8281</t>
  </si>
  <si>
    <t>POTASSIUM PHOSPHATE, DIBASIC ANHYDR</t>
  </si>
  <si>
    <t>MAS007</t>
  </si>
  <si>
    <t>HISTAMINE QUICK TEST STRIPS</t>
  </si>
  <si>
    <t>Sklop 21: Laboratorijski material in kemikalije proizvajalca NEOLAB</t>
  </si>
  <si>
    <t>NEOLAB</t>
  </si>
  <si>
    <t>MPC-001467</t>
  </si>
  <si>
    <t>PRIBOR ZA PREPARIRANJA - OSNOVNI, 6 DELNI</t>
  </si>
  <si>
    <t>Osnovni 6 delni pribor za prepariranje, 1x lopatica za seciranje, 1x koničast skalpel, 1x navadna pinceta, 1x lanceta s plastičnim držalom, 1x fine škarje, 1x preparirna igla, 1x torbica za pribor</t>
  </si>
  <si>
    <t>Sklop 22: Laboratorijski material in kemikalije proizvajalca NEW ENGLAND BIOLABS</t>
  </si>
  <si>
    <t>NEW ENGLAND BIOLABS</t>
  </si>
  <si>
    <t>M0287</t>
  </si>
  <si>
    <t>LONGAMP TAQ 2X MASTER MIX</t>
  </si>
  <si>
    <t>Optimiziran encim za podaljševanje 20kb amplikonov (do 30kb), 2x višja zanesljivost napram Taq polimerazi.</t>
  </si>
  <si>
    <t>A50</t>
  </si>
  <si>
    <t>Sklop 23: Laboratorijski material in kemikalije proizvajalca NUNC</t>
  </si>
  <si>
    <t>NUNC</t>
  </si>
  <si>
    <t>MIKROTITRSKE PLOŠČE 96, F DNO, ČRNA, A180</t>
  </si>
  <si>
    <t>A180</t>
  </si>
  <si>
    <t>Sklop 24: Laboratorijski material in kemikalije proizvajalca OMEGA BIO-TEK</t>
  </si>
  <si>
    <t>OMEGA BIO-TEK</t>
  </si>
  <si>
    <t>D5525-01</t>
  </si>
  <si>
    <t>E.Z.N.A WATER DNA KIT</t>
  </si>
  <si>
    <t>Sklop 25: Laboratorijski material in kemikalije proizvajalca OMNILAB</t>
  </si>
  <si>
    <t>OMNILAB</t>
  </si>
  <si>
    <t>PAPIR FILT. FI 125 MM MODRI 391 FT3104125 A100 SART OMN</t>
  </si>
  <si>
    <t>Sklop 26: Laboratorijski material in kemikalije proizvajalca OXFORD NANOPORE</t>
  </si>
  <si>
    <t>OXFORD NANOPORE</t>
  </si>
  <si>
    <t>SQK-16S024</t>
  </si>
  <si>
    <t>16S BARCODING KIT 1-24</t>
  </si>
  <si>
    <t>Sklop 27: Laboratorijski material in kemikalije proizvajalca QIAGEN</t>
  </si>
  <si>
    <t>QIAGEN</t>
  </si>
  <si>
    <t>DNEASY POWERSOIL PRO KIT (50 REAKCIJ)</t>
  </si>
  <si>
    <t>QIAPREP SPIN MINIPREP KIT (250)</t>
  </si>
  <si>
    <t>Sklop 28: Laboratorijski material in kemikalije proizvajalca RATIOLAB</t>
  </si>
  <si>
    <t>RATIOLAB</t>
  </si>
  <si>
    <t>MIKROCENTRIFUGIRKE (1000 KOMADOV/PAK)</t>
  </si>
  <si>
    <t>Sklop 29: Laboratorijski material in kemikalije proizvajalca ROCHE</t>
  </si>
  <si>
    <t>ROCHE</t>
  </si>
  <si>
    <t>HIGH PURE PCR PRODUCT PURIFICATION KIT (250 REAKCIJ)</t>
  </si>
  <si>
    <t>Sklop 30: Laboratorijski material in kemikalije proizvajalca SARSTEDT</t>
  </si>
  <si>
    <t>SARSTEDT</t>
  </si>
  <si>
    <t>62548004A</t>
  </si>
  <si>
    <t>Screw cap tube, 50 ml, (LxØ): 114 x 28 mm, PP, with print</t>
  </si>
  <si>
    <t>Sklop 31: Laboratorijski material in kemikalije proizvajalca SARTORIUS</t>
  </si>
  <si>
    <t>SARTORIUS</t>
  </si>
  <si>
    <t>16534-K</t>
  </si>
  <si>
    <t>FILTER MINISART NML CA 0,20 MCM, STERILE, A50</t>
  </si>
  <si>
    <t xml:space="preserve">Sterilni posamezno pakirani, fi 28mm, mebrana NML iz hidrofilne acetat celuloze, pore 0,2um, (male luer lock) </t>
  </si>
  <si>
    <t>Sklop 32: Laboratorijski material in kemikalije proizvajalca SCHERF PRAZISION EUROPA GMBH</t>
  </si>
  <si>
    <t>SCHERF PRAZISION EUROPA GMBH</t>
  </si>
  <si>
    <t>ČAŠA 5000 ML NIZKA STEKLENA</t>
  </si>
  <si>
    <t>ČAŠA 400 ML NIZKA STEKLENA</t>
  </si>
  <si>
    <t>ČAŠA 1000 ML NIZKA STEKLENA</t>
  </si>
  <si>
    <t>ČAŠA 250 ML NIZKA STEKLENA</t>
  </si>
  <si>
    <t>Sklop 33: Laboratorijski material in kemikalije proizvajalca SCHOTT</t>
  </si>
  <si>
    <t>SCHOTT</t>
  </si>
  <si>
    <t>ERLENMAJERICA 1 L</t>
  </si>
  <si>
    <t>Sklop 34: Laboratorijski material in kemikalije proizvajalca SOGEVA</t>
  </si>
  <si>
    <t>SOGEVA</t>
  </si>
  <si>
    <t>BSSOGCE100X300</t>
  </si>
  <si>
    <t>VREČKE ZA STERILIZACIJO</t>
  </si>
  <si>
    <t>V rokavu s preklopom, dimenzije 300x100mm (+/- 20mm)</t>
  </si>
  <si>
    <t>Sklop 35: Laboratorijski material in kemikalije proizvajalca TCI</t>
  </si>
  <si>
    <t>TCI</t>
  </si>
  <si>
    <t>K0044</t>
  </si>
  <si>
    <t>KERATIN FROM WOOL (25 G)</t>
  </si>
  <si>
    <t>Sklop 36: Laboratorijski material in kemikalije proizvajalca THERMO FISHER</t>
  </si>
  <si>
    <t>THERMO FISHER</t>
  </si>
  <si>
    <t>HI-DI FORMAMIDE, 25 ML</t>
  </si>
  <si>
    <t>25 ML</t>
  </si>
  <si>
    <t>APPLIED BIOSYSTEMS GENESCAN  600 LIZ</t>
  </si>
  <si>
    <t>PROPYL CHLOROFORMATE, 98%</t>
  </si>
  <si>
    <t>A1379901</t>
  </si>
  <si>
    <t>GIBCO™ BG-11 MEDIA</t>
  </si>
  <si>
    <t>A35641</t>
  </si>
  <si>
    <t>96-WELL SEPTA FOR SEQSTUDIO GENETIC ANALYZER / 20 SEPTAS</t>
  </si>
  <si>
    <t>A20</t>
  </si>
  <si>
    <t>A31923</t>
  </si>
  <si>
    <t>SEQSTUDIO INTEGRATED CAPILLARY PROTECTOR / 1X CAPILLAR PROTECTOR</t>
  </si>
  <si>
    <t>N8010560</t>
  </si>
  <si>
    <t>MICROAMP OPTICAL 96-WELL RACTION PLATE / 10X 96 WELL PLATES</t>
  </si>
  <si>
    <t>A35640</t>
  </si>
  <si>
    <t>CATHODE BUFFER CONTAINER RESERVOIR SEPTA FOR SEQSTUDIO / 20 SEPTAS</t>
  </si>
  <si>
    <t>A41331</t>
  </si>
  <si>
    <t>SEQSTUDIO CARTRIDGE V2/1 X CARTRIDGE</t>
  </si>
  <si>
    <t>A33401</t>
  </si>
  <si>
    <t>SEQSTUDIO CATHODE BUFFER CONTAINER / 4 X BUFFER CONTAINERS</t>
  </si>
  <si>
    <t>TRANSFER PIPETS, 3 ML</t>
  </si>
  <si>
    <t>ekvivalent 225</t>
  </si>
  <si>
    <t>Sklop 37: Laboratorijski material in kemikalije proizvajalca THERMO FISHER SCIENTIFIC</t>
  </si>
  <si>
    <t>THERMO FISHER SCIENTIFIC</t>
  </si>
  <si>
    <t>PHOSPHATE R1  (No. of Test: 2300)</t>
  </si>
  <si>
    <t>Reagents for Gallery™</t>
  </si>
  <si>
    <t>1</t>
  </si>
  <si>
    <t>PHOSPHATE R2  (No. of Test: 3000)</t>
  </si>
  <si>
    <t>TON VANADIUM R1 (No. of Test: 360)</t>
  </si>
  <si>
    <t>TON VANADIUM R2 (No. of Test: 500)</t>
  </si>
  <si>
    <t>AMONIUM R1  (No. of Test: 2000)</t>
  </si>
  <si>
    <t>AMONIUM R2  (No. of Test: 1300)</t>
  </si>
  <si>
    <t>TON R3  (No. of Test: 1000)</t>
  </si>
  <si>
    <t>DECACELL CUVETTES (5400 CUVETTES)</t>
  </si>
  <si>
    <t>A5400</t>
  </si>
  <si>
    <t>SAMPLE CUP 2.0ML 1000 PCS</t>
  </si>
  <si>
    <t>Sklop 38: Laboratorijski material in kemikalije proizvajalca TLOS LAB STEKLO</t>
  </si>
  <si>
    <t>TLOS LAB STEKLO</t>
  </si>
  <si>
    <t>31052022H/L</t>
  </si>
  <si>
    <t>MERILNI VALJ 25 ML STEKLEN</t>
  </si>
  <si>
    <t>31052029H/L</t>
  </si>
  <si>
    <t>MERILNI VALJ 100 ML STEKLEN</t>
  </si>
  <si>
    <t>Sklop 39: Laboratorijski material in kemikalije proizvajalca VITLAB</t>
  </si>
  <si>
    <t>VITLAB</t>
  </si>
  <si>
    <t>PLADENJ - ZA INŠTRUMENTE</t>
  </si>
  <si>
    <t>Nizek pladenj iz PS, dimenzij 355 mm (+/- 20 mm) x 240 mm (+/- 20 mm) x 17 mm (+/- 10 mm)</t>
  </si>
  <si>
    <t>Sklop 40: Laboratorijski material in kemikalije proizvajalca VWR</t>
  </si>
  <si>
    <t>VWR</t>
  </si>
  <si>
    <t>525-0605</t>
  </si>
  <si>
    <t>TUBE CENTRIFUGE 15ML RCF 12,500 G CONICAL-BOTTOM, CLEAR, STERIL, PLUG STYLE CAP WITH DEEP SEALING AREA CAP 1 * 500 ITEMS</t>
  </si>
  <si>
    <t>Certifikat o necitotoksičnosti, brez nukleaze in brez pirogena.
Pokrovček v obliki čepa z globokim tesnilnim območjem za varno tesnjenje pri uporabi stresalnikov in vodoravnih inkubatorjev. Vgravirana oznaka na stožčastem dnu vsake cevi
Oznake in območje za pisanje so odporni na kloroform.
Možnost shranjevanja in zamrzovanje vzorcev do –80 °C</t>
  </si>
  <si>
    <t>525-0612</t>
  </si>
  <si>
    <t>TUBE CENTRIFUGE 50ML RCF 12,500 G CONICAL-BOTTOM, CLEAR, STERIL, PLUG STYLE CAP WITH DEEP SEALING AREA   1 * 500 ITEMS</t>
  </si>
  <si>
    <t>525-0611</t>
  </si>
  <si>
    <t>TUBE CENTRIFUGE 50ML RCF 12,500 G FREESTANDING, CLEAR, STERIL, FLAT CAP WITH INTEGRAL SEALING 1 * 500 ITEMS</t>
  </si>
  <si>
    <t>Sklop 41: Laboratorijski material in kemikalije proizvajalca WITEG</t>
  </si>
  <si>
    <t>WITEG</t>
  </si>
  <si>
    <t>BRIZGA - LUER LOCK</t>
  </si>
  <si>
    <t>Luer lock konica, 50-60ml</t>
  </si>
  <si>
    <t>Naročnik ne odgovarja za morebitne napake v postavitvi formul.</t>
  </si>
  <si>
    <t xml:space="preserve">Sivo obarvane celice v stolpu F pomenijo, da ponudnik ne more ponuditi alternativnega proizvoda drugega proizvajalca. </t>
  </si>
  <si>
    <t>Projekt sofinancirata Republika Slovenija, Ministrstvo za visoko šolstvo, znanost in inovacije ter Evropska unija – NextGenerationEU</t>
  </si>
  <si>
    <t>»UL za trajnostno družbo – ULTRA«</t>
  </si>
  <si>
    <t>ROKAVICE PREGLEDNE NITRILNE VIJOLIČNE, AQL 0,65, EN ISO 374-1:2016 (TIP B), EN ISO 374-5:2016, DOLŽINA 24 CM, HRAPAVA OTIPNA POVRŠINA ZA BOLJŠI OPRIJEM, SILA PRI PRETRGANJU PRED STARANJEM 21 MPa, PO STARANJU 21 MPa, VELIKOST M, kot na primer Kimtech 90627 ALI ENAKOVREDNO</t>
  </si>
  <si>
    <t>1.03965.0100</t>
  </si>
  <si>
    <t>FA10039</t>
  </si>
  <si>
    <t>ROKAVICE PREGLEDNE NITRILNE VIJOLIČNE, AQL 0,65, EN ISO 374-1:2016 (TIP B), EN ISO 374-5:2016, DOLŽINA 24 CM, HRAPAVA OTIPNA POVRŠINA ZA BOLJŠI OPRIJEM, SILA PRI PRETRGANJU PRED STARANJEM 21 MPa, PO STARANJU 21 MPa, VELIKOST S, kot na primer Kimtech 90626 ALI ENAKOVREDNO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</si>
</sst>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3" x14ac:knownFonts="1">
    <font>
      <sz val="11"/>
      <color theme="1"/>
      <name val="Calibri"/>
      <family val="2"/>
      <charset val="238"/>
      <scheme val="minor"/>
    </font>
    <font>
      <b/>
      <sz val="14"/>
      <name val="Calibri"/>
      <family val="2"/>
      <charset val="238"/>
      <scheme val="minor"/>
    </font>
    <font>
      <b/>
      <sz val="10"/>
      <name val="Calibri"/>
      <family val="2"/>
      <charset val="238"/>
      <scheme val="minor"/>
    </font>
    <font>
      <b/>
      <sz val="12"/>
      <name val="Calibri"/>
      <family val="2"/>
      <charset val="238"/>
      <scheme val="minor"/>
    </font>
    <font>
      <sz val="10"/>
      <name val="Calibri"/>
      <family val="2"/>
      <charset val="238"/>
    </font>
    <font>
      <sz val="10"/>
      <name val="Calibri"/>
      <family val="2"/>
      <charset val="238"/>
      <scheme val="minor"/>
    </font>
    <font>
      <sz val="10"/>
      <color theme="1"/>
      <name val="Calibri"/>
      <family val="2"/>
      <charset val="238"/>
      <scheme val="minor"/>
    </font>
    <font>
      <sz val="10"/>
      <color rgb="FF000000"/>
      <name val="Calibri"/>
      <family val="2"/>
      <charset val="238"/>
      <scheme val="minor"/>
    </font>
    <font>
      <sz val="9"/>
      <color rgb="FF000000"/>
      <name val="Calibri"/>
      <family val="2"/>
      <charset val="238"/>
      <scheme val="minor"/>
    </font>
    <font>
      <sz val="10"/>
      <color rgb="FF000000"/>
      <name val="Calibri"/>
      <family val="2"/>
      <charset val="238"/>
    </font>
    <font>
      <sz val="10"/>
      <color rgb="FF222222"/>
      <name val="Calibri"/>
      <family val="2"/>
      <charset val="238"/>
    </font>
    <font>
      <sz val="11"/>
      <color rgb="FF444444"/>
      <name val="Calibri"/>
      <family val="2"/>
      <charset val="1"/>
    </font>
    <font>
      <sz val="9"/>
      <color rgb="FF808080"/>
      <name val="Arial"/>
      <family val="2"/>
    </font>
  </fonts>
  <fills count="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theme="4" tint="0.59999389629810485"/>
        <bgColor indexed="64"/>
      </patternFill>
    </fill>
  </fills>
  <borders count="17">
    <border>
      <left/>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style="thin">
        <color rgb="FF000000"/>
      </right>
      <top style="thin">
        <color rgb="FF000000"/>
      </top>
      <bottom/>
      <diagonal/>
    </border>
    <border>
      <left/>
      <right/>
      <top style="thin">
        <color indexed="64"/>
      </top>
      <bottom/>
      <diagonal/>
    </border>
  </borders>
  <cellStyleXfs count="1">
    <xf numFmtId="0" fontId="0" fillId="0" borderId="0"/>
  </cellStyleXfs>
  <cellXfs count="119">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left"/>
    </xf>
    <xf numFmtId="0" fontId="1" fillId="0" borderId="0" xfId="0" applyFont="1" applyAlignment="1">
      <alignment horizontal="right"/>
    </xf>
    <xf numFmtId="0" fontId="2" fillId="0" borderId="0" xfId="0" applyFont="1" applyAlignment="1">
      <alignment horizontal="right"/>
    </xf>
    <xf numFmtId="2" fontId="1" fillId="0" borderId="0" xfId="0" applyNumberFormat="1" applyFont="1"/>
    <xf numFmtId="0" fontId="3" fillId="0" borderId="0" xfId="0" applyFont="1"/>
    <xf numFmtId="0" fontId="3" fillId="0" borderId="0" xfId="0" applyFont="1" applyAlignment="1">
      <alignment wrapText="1"/>
    </xf>
    <xf numFmtId="0" fontId="3" fillId="0" borderId="0" xfId="0" applyFont="1" applyAlignment="1">
      <alignment horizontal="left"/>
    </xf>
    <xf numFmtId="0" fontId="3" fillId="0" borderId="0" xfId="0" applyFont="1" applyAlignment="1">
      <alignment horizontal="right"/>
    </xf>
    <xf numFmtId="2" fontId="3" fillId="0" borderId="0" xfId="0" applyNumberFormat="1" applyFont="1"/>
    <xf numFmtId="0" fontId="2" fillId="2" borderId="2" xfId="0" applyFont="1" applyFill="1" applyBorder="1" applyAlignment="1">
      <alignment horizontal="center" wrapText="1"/>
    </xf>
    <xf numFmtId="0" fontId="2" fillId="3" borderId="2" xfId="0" applyFont="1" applyFill="1" applyBorder="1" applyAlignment="1">
      <alignment horizontal="left" wrapText="1"/>
    </xf>
    <xf numFmtId="0" fontId="2" fillId="2" borderId="2" xfId="0" applyFont="1" applyFill="1" applyBorder="1" applyAlignment="1">
      <alignment horizontal="left" wrapText="1"/>
    </xf>
    <xf numFmtId="0" fontId="2" fillId="4" borderId="2" xfId="0" applyFont="1" applyFill="1" applyBorder="1" applyAlignment="1">
      <alignment horizontal="left" wrapText="1"/>
    </xf>
    <xf numFmtId="0" fontId="2" fillId="2" borderId="2" xfId="0" applyFont="1" applyFill="1" applyBorder="1" applyAlignment="1">
      <alignment horizontal="right" wrapText="1"/>
    </xf>
    <xf numFmtId="0" fontId="2" fillId="3" borderId="2" xfId="0" applyFont="1" applyFill="1" applyBorder="1" applyAlignment="1">
      <alignment horizontal="right" wrapText="1"/>
    </xf>
    <xf numFmtId="2" fontId="2" fillId="4" borderId="2" xfId="0" applyNumberFormat="1" applyFont="1" applyFill="1" applyBorder="1" applyAlignment="1">
      <alignment horizontal="center" wrapText="1"/>
    </xf>
    <xf numFmtId="0" fontId="2" fillId="4" borderId="2" xfId="0" applyFont="1" applyFill="1" applyBorder="1" applyAlignment="1">
      <alignment horizontal="center" wrapText="1"/>
    </xf>
    <xf numFmtId="0" fontId="2" fillId="0" borderId="0" xfId="0" applyFont="1" applyAlignment="1">
      <alignmen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4" xfId="0" applyFont="1" applyBorder="1" applyAlignment="1">
      <alignment horizontal="right" wrapText="1"/>
    </xf>
    <xf numFmtId="2" fontId="2" fillId="0" borderId="4" xfId="0" applyNumberFormat="1" applyFont="1" applyBorder="1" applyAlignment="1">
      <alignment horizontal="center" wrapText="1"/>
    </xf>
    <xf numFmtId="0" fontId="2" fillId="0" borderId="4" xfId="0" applyFont="1" applyBorder="1" applyAlignment="1">
      <alignment horizontal="center" wrapText="1"/>
    </xf>
    <xf numFmtId="0" fontId="4" fillId="0" borderId="6" xfId="0" applyFont="1" applyBorder="1" applyAlignment="1">
      <alignment horizontal="center"/>
    </xf>
    <xf numFmtId="0" fontId="5" fillId="0" borderId="6" xfId="0" applyFont="1" applyBorder="1" applyAlignment="1">
      <alignment horizontal="center"/>
    </xf>
    <xf numFmtId="0" fontId="5" fillId="0" borderId="6" xfId="0" applyFont="1" applyBorder="1" applyAlignment="1">
      <alignment horizontal="left"/>
    </xf>
    <xf numFmtId="0" fontId="5" fillId="0" borderId="6" xfId="0" applyFont="1" applyBorder="1" applyAlignment="1">
      <alignment wrapText="1"/>
    </xf>
    <xf numFmtId="49" fontId="5" fillId="0" borderId="6" xfId="0" applyNumberFormat="1" applyFont="1" applyBorder="1" applyAlignment="1">
      <alignment horizontal="left" wrapText="1"/>
    </xf>
    <xf numFmtId="0" fontId="5" fillId="5" borderId="6" xfId="0" applyFont="1" applyFill="1" applyBorder="1"/>
    <xf numFmtId="49" fontId="5" fillId="0" borderId="6" xfId="0" applyNumberFormat="1" applyFont="1" applyBorder="1" applyAlignment="1">
      <alignment horizontal="right"/>
    </xf>
    <xf numFmtId="0" fontId="6" fillId="0" borderId="6" xfId="0" applyFont="1" applyBorder="1" applyAlignment="1">
      <alignment horizontal="right"/>
    </xf>
    <xf numFmtId="164" fontId="5" fillId="0" borderId="6" xfId="0" applyNumberFormat="1" applyFont="1" applyBorder="1" applyProtection="1">
      <protection locked="0"/>
    </xf>
    <xf numFmtId="0" fontId="5" fillId="0" borderId="0" xfId="0" applyFont="1"/>
    <xf numFmtId="0" fontId="4" fillId="0" borderId="0" xfId="0" applyFont="1" applyAlignment="1">
      <alignment horizontal="center"/>
    </xf>
    <xf numFmtId="0" fontId="5" fillId="0" borderId="0" xfId="0" applyFont="1" applyAlignment="1">
      <alignment horizontal="center"/>
    </xf>
    <xf numFmtId="0" fontId="5" fillId="0" borderId="0" xfId="0" applyFont="1" applyAlignment="1">
      <alignment horizontal="left"/>
    </xf>
    <xf numFmtId="0" fontId="5" fillId="0" borderId="0" xfId="0" applyFont="1" applyAlignment="1">
      <alignment wrapText="1"/>
    </xf>
    <xf numFmtId="49" fontId="5" fillId="0" borderId="0" xfId="0" applyNumberFormat="1" applyFont="1" applyAlignment="1">
      <alignment horizontal="left" wrapText="1"/>
    </xf>
    <xf numFmtId="49" fontId="5" fillId="0" borderId="0" xfId="0" applyNumberFormat="1" applyFont="1" applyAlignment="1">
      <alignment horizontal="right"/>
    </xf>
    <xf numFmtId="0" fontId="6" fillId="0" borderId="0" xfId="0" applyFont="1" applyAlignment="1">
      <alignment horizontal="right"/>
    </xf>
    <xf numFmtId="2" fontId="5" fillId="0" borderId="0" xfId="0" applyNumberFormat="1" applyFont="1"/>
    <xf numFmtId="164" fontId="5" fillId="0" borderId="0" xfId="0" applyNumberFormat="1" applyFont="1"/>
    <xf numFmtId="0" fontId="2" fillId="0" borderId="10" xfId="0" applyFont="1" applyBorder="1" applyAlignment="1">
      <alignment horizontal="left" wrapText="1"/>
    </xf>
    <xf numFmtId="0" fontId="2" fillId="0" borderId="10" xfId="0" applyFont="1" applyBorder="1" applyAlignment="1">
      <alignment horizontal="right" wrapText="1"/>
    </xf>
    <xf numFmtId="2" fontId="2" fillId="0" borderId="10" xfId="0" applyNumberFormat="1" applyFont="1" applyBorder="1" applyAlignment="1">
      <alignment horizontal="center" wrapText="1"/>
    </xf>
    <xf numFmtId="0" fontId="2" fillId="0" borderId="10" xfId="0" applyFont="1" applyBorder="1" applyAlignment="1">
      <alignment horizontal="center" wrapText="1"/>
    </xf>
    <xf numFmtId="0" fontId="4" fillId="0" borderId="11" xfId="0" applyFont="1" applyBorder="1" applyAlignment="1">
      <alignment horizontal="center"/>
    </xf>
    <xf numFmtId="0" fontId="4" fillId="0" borderId="11" xfId="0" applyFont="1" applyBorder="1" applyAlignment="1">
      <alignment horizontal="left"/>
    </xf>
    <xf numFmtId="0" fontId="5" fillId="0" borderId="11" xfId="0" applyFont="1" applyBorder="1" applyAlignment="1">
      <alignment wrapText="1"/>
    </xf>
    <xf numFmtId="0" fontId="5" fillId="0" borderId="2" xfId="0" applyFont="1" applyBorder="1" applyAlignment="1">
      <alignment wrapText="1"/>
    </xf>
    <xf numFmtId="0" fontId="5" fillId="0" borderId="2" xfId="0" applyFont="1" applyBorder="1" applyAlignment="1" applyProtection="1">
      <alignment wrapText="1"/>
      <protection locked="0"/>
    </xf>
    <xf numFmtId="0" fontId="5" fillId="0" borderId="2" xfId="0" applyFont="1" applyBorder="1" applyAlignment="1">
      <alignment horizontal="right"/>
    </xf>
    <xf numFmtId="49" fontId="5" fillId="0" borderId="2" xfId="0" applyNumberFormat="1" applyFont="1" applyBorder="1" applyAlignment="1">
      <alignment horizontal="right"/>
    </xf>
    <xf numFmtId="0" fontId="4" fillId="0" borderId="2" xfId="0" applyFont="1" applyBorder="1"/>
    <xf numFmtId="2" fontId="5" fillId="0" borderId="2" xfId="0" applyNumberFormat="1" applyFont="1" applyBorder="1" applyProtection="1">
      <protection locked="0"/>
    </xf>
    <xf numFmtId="164" fontId="5" fillId="0" borderId="2" xfId="0" applyNumberFormat="1" applyFont="1" applyBorder="1" applyProtection="1">
      <protection locked="0"/>
    </xf>
    <xf numFmtId="2" fontId="5" fillId="0" borderId="2" xfId="0" applyNumberFormat="1" applyFont="1" applyBorder="1"/>
    <xf numFmtId="0" fontId="4" fillId="0" borderId="2" xfId="0" applyFont="1" applyBorder="1" applyAlignment="1">
      <alignment horizontal="center"/>
    </xf>
    <xf numFmtId="0" fontId="4" fillId="0" borderId="2" xfId="0" applyFont="1" applyBorder="1" applyAlignment="1">
      <alignment horizontal="left"/>
    </xf>
    <xf numFmtId="0" fontId="4" fillId="6" borderId="2" xfId="0" applyFont="1" applyFill="1" applyBorder="1" applyAlignment="1">
      <alignment horizontal="center"/>
    </xf>
    <xf numFmtId="0" fontId="4" fillId="6" borderId="2" xfId="0" applyFont="1" applyFill="1" applyBorder="1" applyAlignment="1">
      <alignment horizontal="left"/>
    </xf>
    <xf numFmtId="0" fontId="5" fillId="6" borderId="2" xfId="0" applyFont="1" applyFill="1" applyBorder="1" applyAlignment="1">
      <alignment wrapText="1"/>
    </xf>
    <xf numFmtId="0" fontId="5" fillId="6" borderId="2" xfId="0" applyFont="1" applyFill="1" applyBorder="1" applyAlignment="1" applyProtection="1">
      <alignment wrapText="1"/>
      <protection locked="0"/>
    </xf>
    <xf numFmtId="0" fontId="5" fillId="5" borderId="2" xfId="0" applyFont="1" applyFill="1" applyBorder="1" applyAlignment="1">
      <alignment wrapText="1"/>
    </xf>
    <xf numFmtId="0" fontId="5" fillId="6" borderId="2" xfId="0" applyFont="1" applyFill="1" applyBorder="1" applyAlignment="1">
      <alignment horizontal="right"/>
    </xf>
    <xf numFmtId="49" fontId="5" fillId="6" borderId="2" xfId="0" applyNumberFormat="1" applyFont="1" applyFill="1" applyBorder="1" applyAlignment="1">
      <alignment horizontal="right"/>
    </xf>
    <xf numFmtId="0" fontId="4" fillId="6" borderId="2" xfId="0" applyFont="1" applyFill="1" applyBorder="1"/>
    <xf numFmtId="0" fontId="7" fillId="0" borderId="2" xfId="0" applyFont="1" applyBorder="1" applyAlignment="1">
      <alignment horizontal="center" vertical="center"/>
    </xf>
    <xf numFmtId="0" fontId="7" fillId="0" borderId="2" xfId="0" applyFont="1" applyBorder="1" applyAlignment="1">
      <alignment horizontal="left"/>
    </xf>
    <xf numFmtId="0" fontId="7" fillId="0" borderId="2" xfId="0" applyFont="1" applyBorder="1" applyAlignment="1">
      <alignment wrapText="1"/>
    </xf>
    <xf numFmtId="0" fontId="6" fillId="0" borderId="2" xfId="0" applyFont="1" applyBorder="1" applyAlignment="1" applyProtection="1">
      <alignment wrapText="1"/>
      <protection locked="0"/>
    </xf>
    <xf numFmtId="0" fontId="6" fillId="0" borderId="2" xfId="0" applyFont="1" applyBorder="1" applyProtection="1">
      <protection locked="0"/>
    </xf>
    <xf numFmtId="0" fontId="6" fillId="0" borderId="2" xfId="0" applyFont="1" applyBorder="1" applyAlignment="1">
      <alignment horizontal="right"/>
    </xf>
    <xf numFmtId="0" fontId="6" fillId="0" borderId="2" xfId="0" applyFont="1" applyBorder="1"/>
    <xf numFmtId="0" fontId="2" fillId="0" borderId="12" xfId="0" applyFont="1" applyBorder="1" applyAlignment="1">
      <alignment horizontal="left" wrapText="1"/>
    </xf>
    <xf numFmtId="164" fontId="2" fillId="0" borderId="0" xfId="0" applyNumberFormat="1" applyFont="1" applyAlignment="1">
      <alignment horizontal="right"/>
    </xf>
    <xf numFmtId="2" fontId="2" fillId="0" borderId="0" xfId="0" applyNumberFormat="1" applyFont="1"/>
    <xf numFmtId="0" fontId="5" fillId="0" borderId="2" xfId="0" applyFont="1" applyBorder="1" applyAlignment="1">
      <alignment horizontal="center"/>
    </xf>
    <xf numFmtId="0" fontId="5" fillId="0" borderId="2" xfId="0" applyFont="1" applyBorder="1" applyAlignment="1">
      <alignment horizontal="left"/>
    </xf>
    <xf numFmtId="0" fontId="5" fillId="0" borderId="2" xfId="0" applyFont="1" applyBorder="1" applyProtection="1">
      <protection locked="0"/>
    </xf>
    <xf numFmtId="0" fontId="5" fillId="0" borderId="2" xfId="0" applyFont="1" applyBorder="1"/>
    <xf numFmtId="0" fontId="5" fillId="5" borderId="2" xfId="0" applyFont="1" applyFill="1" applyBorder="1"/>
    <xf numFmtId="0" fontId="8" fillId="0" borderId="2" xfId="0" applyFont="1" applyBorder="1"/>
    <xf numFmtId="0" fontId="7" fillId="0" borderId="2" xfId="0" applyFont="1" applyBorder="1" applyAlignment="1">
      <alignment horizontal="center"/>
    </xf>
    <xf numFmtId="0" fontId="6" fillId="0" borderId="2" xfId="0" applyFont="1" applyBorder="1" applyAlignment="1">
      <alignment wrapText="1"/>
    </xf>
    <xf numFmtId="0" fontId="9" fillId="0" borderId="2" xfId="0" applyFont="1" applyBorder="1" applyAlignment="1">
      <alignment horizontal="center"/>
    </xf>
    <xf numFmtId="0" fontId="9" fillId="0" borderId="2" xfId="0" applyFont="1" applyBorder="1" applyAlignment="1">
      <alignment horizontal="left"/>
    </xf>
    <xf numFmtId="3" fontId="4" fillId="0" borderId="2" xfId="0" applyNumberFormat="1" applyFont="1" applyBorder="1" applyAlignment="1">
      <alignment horizontal="left"/>
    </xf>
    <xf numFmtId="49" fontId="4" fillId="6" borderId="2" xfId="0" applyNumberFormat="1" applyFont="1" applyFill="1" applyBorder="1" applyAlignment="1">
      <alignment horizontal="left"/>
    </xf>
    <xf numFmtId="0" fontId="6" fillId="6" borderId="2" xfId="0" applyFont="1" applyFill="1" applyBorder="1" applyAlignment="1">
      <alignment horizontal="right"/>
    </xf>
    <xf numFmtId="0" fontId="5" fillId="6" borderId="2" xfId="0" applyFont="1" applyFill="1" applyBorder="1" applyProtection="1">
      <protection locked="0"/>
    </xf>
    <xf numFmtId="0" fontId="10" fillId="0" borderId="2" xfId="0" applyFont="1" applyBorder="1"/>
    <xf numFmtId="0" fontId="11" fillId="5" borderId="2" xfId="0" applyFont="1" applyFill="1" applyBorder="1"/>
    <xf numFmtId="0" fontId="0" fillId="0" borderId="2" xfId="0" applyBorder="1" applyProtection="1">
      <protection locked="0"/>
    </xf>
    <xf numFmtId="0" fontId="0" fillId="0" borderId="0" xfId="0" applyAlignment="1">
      <alignment wrapText="1"/>
    </xf>
    <xf numFmtId="0" fontId="6" fillId="0" borderId="0" xfId="0" applyFont="1"/>
    <xf numFmtId="2" fontId="0" fillId="0" borderId="0" xfId="0" applyNumberFormat="1"/>
    <xf numFmtId="165" fontId="5" fillId="0" borderId="6" xfId="0" applyNumberFormat="1" applyFont="1" applyBorder="1" applyProtection="1">
      <protection locked="0"/>
    </xf>
    <xf numFmtId="165" fontId="5" fillId="0" borderId="6" xfId="0" applyNumberFormat="1" applyFont="1" applyBorder="1"/>
    <xf numFmtId="165" fontId="2" fillId="2" borderId="6" xfId="0" applyNumberFormat="1" applyFont="1" applyFill="1" applyBorder="1"/>
    <xf numFmtId="0" fontId="5" fillId="0" borderId="15" xfId="0" applyFont="1" applyBorder="1" applyAlignment="1" applyProtection="1">
      <alignment wrapText="1"/>
      <protection locked="0"/>
    </xf>
    <xf numFmtId="0" fontId="5" fillId="0" borderId="16" xfId="0" applyFont="1" applyBorder="1" applyAlignment="1" applyProtection="1">
      <alignment wrapText="1"/>
      <protection locked="0"/>
    </xf>
    <xf numFmtId="0" fontId="5" fillId="7" borderId="2" xfId="0" applyFont="1" applyFill="1" applyBorder="1" applyAlignment="1">
      <alignment wrapText="1"/>
    </xf>
    <xf numFmtId="0" fontId="12" fillId="0" borderId="0" xfId="0" applyFont="1" applyAlignment="1">
      <alignment horizontal="left"/>
    </xf>
    <xf numFmtId="0" fontId="12" fillId="0" borderId="0" xfId="0" applyFont="1" applyAlignment="1">
      <alignment horizontal="left" vertical="center"/>
    </xf>
    <xf numFmtId="164" fontId="2" fillId="2" borderId="13" xfId="0" applyNumberFormat="1" applyFont="1" applyFill="1" applyBorder="1" applyAlignment="1">
      <alignment horizontal="right"/>
    </xf>
    <xf numFmtId="164" fontId="2" fillId="2" borderId="14" xfId="0" applyNumberFormat="1" applyFont="1" applyFill="1" applyBorder="1" applyAlignment="1">
      <alignment horizontal="right"/>
    </xf>
    <xf numFmtId="0" fontId="2" fillId="2" borderId="7" xfId="0" applyFont="1" applyFill="1" applyBorder="1" applyAlignment="1">
      <alignment horizontal="left" wrapText="1"/>
    </xf>
    <xf numFmtId="0" fontId="2" fillId="2" borderId="8" xfId="0" applyFont="1" applyFill="1" applyBorder="1" applyAlignment="1">
      <alignment horizontal="left" wrapText="1"/>
    </xf>
    <xf numFmtId="0" fontId="2" fillId="2" borderId="9" xfId="0" applyFont="1" applyFill="1" applyBorder="1" applyAlignment="1">
      <alignment horizontal="left" wrapText="1"/>
    </xf>
    <xf numFmtId="164" fontId="2" fillId="2" borderId="6" xfId="0" applyNumberFormat="1" applyFont="1" applyFill="1" applyBorder="1" applyAlignment="1">
      <alignment horizontal="right"/>
    </xf>
    <xf numFmtId="0" fontId="3" fillId="0" borderId="0" xfId="0" applyFont="1" applyAlignment="1">
      <alignment horizontal="center"/>
    </xf>
    <xf numFmtId="0" fontId="3" fillId="0" borderId="1" xfId="0" applyFont="1" applyBorder="1" applyAlignment="1" applyProtection="1">
      <alignment horizontal="center"/>
      <protection locked="0"/>
    </xf>
    <xf numFmtId="0" fontId="2" fillId="2" borderId="3" xfId="0" applyFont="1" applyFill="1" applyBorder="1" applyAlignment="1">
      <alignment horizontal="left" wrapText="1"/>
    </xf>
    <xf numFmtId="0" fontId="2" fillId="2" borderId="4" xfId="0" applyFont="1" applyFill="1" applyBorder="1" applyAlignment="1">
      <alignment horizontal="left" wrapText="1"/>
    </xf>
    <xf numFmtId="0" fontId="2" fillId="2" borderId="5" xfId="0" applyFont="1" applyFill="1" applyBorder="1" applyAlignment="1">
      <alignment horizontal="left" wrapText="1"/>
    </xf>
  </cellXfs>
  <cellStyles count="1">
    <cellStyle name="Navadno" xfId="0" builtinId="0"/>
  </cellStyles>
  <dxfs count="3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76200</xdr:colOff>
      <xdr:row>0</xdr:row>
      <xdr:rowOff>0</xdr:rowOff>
    </xdr:from>
    <xdr:to>
      <xdr:col>5</xdr:col>
      <xdr:colOff>2028825</xdr:colOff>
      <xdr:row>3</xdr:row>
      <xdr:rowOff>142875</xdr:rowOff>
    </xdr:to>
    <xdr:pic>
      <xdr:nvPicPr>
        <xdr:cNvPr id="2" name="Slika 7">
          <a:extLst>
            <a:ext uri="{FF2B5EF4-FFF2-40B4-BE49-F238E27FC236}">
              <a16:creationId xmlns:a16="http://schemas.microsoft.com/office/drawing/2014/main" id="{DC445BFD-2446-460D-B5C1-D56E0738A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53200" y="0"/>
          <a:ext cx="5534025"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49639-BD8F-46B8-8C4E-FC93EBD9CA8D}">
  <dimension ref="A1:M282"/>
  <sheetViews>
    <sheetView tabSelected="1" topLeftCell="A61" zoomScaleNormal="100" workbookViewId="0">
      <selection activeCell="D74" sqref="D74"/>
    </sheetView>
  </sheetViews>
  <sheetFormatPr defaultRowHeight="15" x14ac:dyDescent="0.25"/>
  <cols>
    <col min="1" max="1" width="6.85546875" customWidth="1"/>
    <col min="2" max="2" width="28" bestFit="1" customWidth="1"/>
    <col min="3" max="3" width="15.42578125" bestFit="1" customWidth="1"/>
    <col min="4" max="4" width="46.85546875" style="97" customWidth="1"/>
    <col min="5" max="5" width="53.7109375" customWidth="1"/>
    <col min="6" max="6" width="50.7109375" customWidth="1"/>
    <col min="7" max="7" width="13.7109375" bestFit="1" customWidth="1"/>
    <col min="8" max="8" width="10.7109375" style="98" bestFit="1" customWidth="1"/>
    <col min="9" max="9" width="13.28515625" style="99" customWidth="1"/>
    <col min="10" max="10" width="14.28515625" customWidth="1"/>
    <col min="11" max="11" width="15.28515625" customWidth="1"/>
    <col min="12" max="12" width="15.7109375" customWidth="1"/>
    <col min="13" max="13" width="13.42578125" bestFit="1" customWidth="1"/>
  </cols>
  <sheetData>
    <row r="1" spans="1:13" s="1" customFormat="1" ht="18.75" x14ac:dyDescent="0.3">
      <c r="A1" s="1" t="s">
        <v>0</v>
      </c>
      <c r="D1" s="2"/>
      <c r="E1" s="2"/>
      <c r="F1" s="3"/>
      <c r="G1" s="4"/>
      <c r="H1" s="5"/>
      <c r="I1" s="6"/>
    </row>
    <row r="2" spans="1:13" s="7" customFormat="1" ht="15.75" x14ac:dyDescent="0.25">
      <c r="A2" s="7" t="s">
        <v>1</v>
      </c>
      <c r="D2" s="8"/>
      <c r="E2"/>
      <c r="F2" s="9"/>
      <c r="G2" s="10"/>
      <c r="H2" s="5"/>
      <c r="I2" s="11"/>
    </row>
    <row r="3" spans="1:13" s="7" customFormat="1" ht="15.75" x14ac:dyDescent="0.25">
      <c r="D3" s="8"/>
      <c r="E3" s="8"/>
      <c r="F3" s="9"/>
      <c r="G3" s="10"/>
      <c r="H3" s="5"/>
      <c r="I3" s="11"/>
    </row>
    <row r="4" spans="1:13" s="7" customFormat="1" ht="15.75" x14ac:dyDescent="0.25">
      <c r="A4" s="114" t="s">
        <v>2</v>
      </c>
      <c r="B4" s="114"/>
      <c r="C4" s="115"/>
      <c r="D4" s="115"/>
      <c r="E4" s="8"/>
      <c r="F4" s="9"/>
      <c r="G4" s="10"/>
      <c r="H4" s="5"/>
      <c r="I4" s="11"/>
    </row>
    <row r="5" spans="1:13" s="7" customFormat="1" ht="15.75" x14ac:dyDescent="0.25">
      <c r="D5" s="8" t="s">
        <v>3</v>
      </c>
      <c r="E5" s="8"/>
      <c r="F5" s="9"/>
      <c r="G5" s="10"/>
      <c r="H5" s="10"/>
      <c r="I5" s="11"/>
    </row>
    <row r="6" spans="1:13" s="20" customFormat="1" ht="25.5" x14ac:dyDescent="0.2">
      <c r="A6" s="12" t="s">
        <v>4</v>
      </c>
      <c r="B6" s="12" t="s">
        <v>5</v>
      </c>
      <c r="C6" s="12" t="s">
        <v>6</v>
      </c>
      <c r="D6" s="13" t="s">
        <v>7</v>
      </c>
      <c r="E6" s="14" t="s">
        <v>8</v>
      </c>
      <c r="F6" s="15" t="s">
        <v>9</v>
      </c>
      <c r="G6" s="16" t="s">
        <v>10</v>
      </c>
      <c r="H6" s="16" t="s">
        <v>11</v>
      </c>
      <c r="I6" s="17" t="s">
        <v>12</v>
      </c>
      <c r="J6" s="18" t="s">
        <v>13</v>
      </c>
      <c r="K6" s="19" t="s">
        <v>14</v>
      </c>
      <c r="L6" s="19" t="s">
        <v>15</v>
      </c>
      <c r="M6" s="19" t="s">
        <v>16</v>
      </c>
    </row>
    <row r="7" spans="1:13" s="20" customFormat="1" ht="12.75" x14ac:dyDescent="0.2">
      <c r="A7" s="116" t="s">
        <v>17</v>
      </c>
      <c r="B7" s="117"/>
      <c r="C7" s="117"/>
      <c r="D7" s="118"/>
      <c r="E7" s="21"/>
      <c r="F7" s="22"/>
      <c r="G7" s="23"/>
      <c r="H7" s="23"/>
      <c r="I7" s="23"/>
      <c r="J7" s="24"/>
      <c r="K7" s="25"/>
      <c r="L7" s="25"/>
      <c r="M7" s="25"/>
    </row>
    <row r="8" spans="1:13" s="35" customFormat="1" ht="51" x14ac:dyDescent="0.2">
      <c r="A8" s="26">
        <v>1</v>
      </c>
      <c r="B8" s="27" t="s">
        <v>18</v>
      </c>
      <c r="C8" s="28">
        <v>345249</v>
      </c>
      <c r="D8" s="29" t="s">
        <v>19</v>
      </c>
      <c r="E8" s="30" t="s">
        <v>20</v>
      </c>
      <c r="F8" s="31"/>
      <c r="G8" s="32" t="s">
        <v>21</v>
      </c>
      <c r="H8" s="32" t="s">
        <v>22</v>
      </c>
      <c r="I8" s="33">
        <v>2</v>
      </c>
      <c r="J8" s="100"/>
      <c r="K8" s="34"/>
      <c r="L8" s="101">
        <f>ROUND((K8*J8/100)+J8,2)</f>
        <v>0</v>
      </c>
      <c r="M8" s="101">
        <f>L8*I8</f>
        <v>0</v>
      </c>
    </row>
    <row r="9" spans="1:13" s="35" customFormat="1" ht="12.75" x14ac:dyDescent="0.2">
      <c r="A9" s="36"/>
      <c r="B9" s="37"/>
      <c r="C9" s="38"/>
      <c r="D9" s="39"/>
      <c r="E9" s="40"/>
      <c r="G9" s="41"/>
      <c r="H9" s="41"/>
      <c r="I9" s="42"/>
      <c r="J9" s="43"/>
      <c r="K9" s="113" t="s">
        <v>23</v>
      </c>
      <c r="L9" s="113"/>
      <c r="M9" s="102">
        <f>SUM(M8)</f>
        <v>0</v>
      </c>
    </row>
    <row r="10" spans="1:13" s="35" customFormat="1" ht="12.75" x14ac:dyDescent="0.2">
      <c r="A10" s="36"/>
      <c r="B10" s="37"/>
      <c r="C10" s="38"/>
      <c r="D10" s="39"/>
      <c r="E10" s="40"/>
      <c r="G10" s="41"/>
      <c r="H10" s="41"/>
      <c r="I10" s="42"/>
      <c r="J10" s="43"/>
      <c r="K10" s="44"/>
      <c r="L10" s="43"/>
      <c r="M10" s="43"/>
    </row>
    <row r="11" spans="1:13" s="20" customFormat="1" ht="12.75" x14ac:dyDescent="0.2">
      <c r="A11" s="110" t="s">
        <v>24</v>
      </c>
      <c r="B11" s="111"/>
      <c r="C11" s="111"/>
      <c r="D11" s="112"/>
      <c r="E11" s="45"/>
      <c r="F11" s="45"/>
      <c r="G11" s="46"/>
      <c r="H11" s="46"/>
      <c r="I11" s="46"/>
      <c r="J11" s="47"/>
      <c r="K11" s="48"/>
      <c r="L11" s="48"/>
      <c r="M11" s="48"/>
    </row>
    <row r="12" spans="1:13" s="35" customFormat="1" ht="12.75" x14ac:dyDescent="0.2">
      <c r="A12" s="49">
        <v>1</v>
      </c>
      <c r="B12" s="49" t="s">
        <v>25</v>
      </c>
      <c r="C12" s="50">
        <v>92739</v>
      </c>
      <c r="D12" s="51" t="s">
        <v>26</v>
      </c>
      <c r="E12" s="52"/>
      <c r="F12" s="53"/>
      <c r="G12" s="54">
        <v>1</v>
      </c>
      <c r="H12" s="55" t="s">
        <v>27</v>
      </c>
      <c r="I12" s="56">
        <v>20</v>
      </c>
      <c r="J12" s="100"/>
      <c r="K12" s="34"/>
      <c r="L12" s="101">
        <f t="shared" ref="L12:L22" si="0">ROUND((K12*J12/100)+J12,2)</f>
        <v>0</v>
      </c>
      <c r="M12" s="101">
        <f t="shared" ref="M12:M22" si="1">L12*I12</f>
        <v>0</v>
      </c>
    </row>
    <row r="13" spans="1:13" s="35" customFormat="1" ht="25.5" x14ac:dyDescent="0.2">
      <c r="A13" s="60">
        <v>2</v>
      </c>
      <c r="B13" s="60" t="s">
        <v>25</v>
      </c>
      <c r="C13" s="61">
        <v>114818</v>
      </c>
      <c r="D13" s="52" t="s">
        <v>28</v>
      </c>
      <c r="E13" s="52"/>
      <c r="F13" s="53"/>
      <c r="G13" s="54" t="s">
        <v>29</v>
      </c>
      <c r="H13" s="55" t="s">
        <v>22</v>
      </c>
      <c r="I13" s="56">
        <v>1</v>
      </c>
      <c r="J13" s="100"/>
      <c r="K13" s="34"/>
      <c r="L13" s="101">
        <f t="shared" si="0"/>
        <v>0</v>
      </c>
      <c r="M13" s="101">
        <f t="shared" si="1"/>
        <v>0</v>
      </c>
    </row>
    <row r="14" spans="1:13" s="35" customFormat="1" ht="25.5" x14ac:dyDescent="0.2">
      <c r="A14" s="60">
        <v>3</v>
      </c>
      <c r="B14" s="60" t="s">
        <v>25</v>
      </c>
      <c r="C14" s="61">
        <v>114821</v>
      </c>
      <c r="D14" s="52" t="s">
        <v>30</v>
      </c>
      <c r="E14" s="52"/>
      <c r="F14" s="53"/>
      <c r="G14" s="54" t="s">
        <v>31</v>
      </c>
      <c r="H14" s="55" t="s">
        <v>22</v>
      </c>
      <c r="I14" s="56">
        <v>1</v>
      </c>
      <c r="J14" s="100"/>
      <c r="K14" s="34"/>
      <c r="L14" s="101">
        <f t="shared" si="0"/>
        <v>0</v>
      </c>
      <c r="M14" s="101">
        <f t="shared" si="1"/>
        <v>0</v>
      </c>
    </row>
    <row r="15" spans="1:13" s="35" customFormat="1" ht="25.5" x14ac:dyDescent="0.2">
      <c r="A15" s="60">
        <v>4</v>
      </c>
      <c r="B15" s="60" t="s">
        <v>25</v>
      </c>
      <c r="C15" s="61">
        <v>732732</v>
      </c>
      <c r="D15" s="52" t="s">
        <v>32</v>
      </c>
      <c r="E15" s="52" t="s">
        <v>33</v>
      </c>
      <c r="F15" s="53"/>
      <c r="G15" s="54" t="s">
        <v>34</v>
      </c>
      <c r="H15" s="55" t="s">
        <v>22</v>
      </c>
      <c r="I15" s="56">
        <v>1</v>
      </c>
      <c r="J15" s="100"/>
      <c r="K15" s="34"/>
      <c r="L15" s="101">
        <f t="shared" si="0"/>
        <v>0</v>
      </c>
      <c r="M15" s="101">
        <f t="shared" si="1"/>
        <v>0</v>
      </c>
    </row>
    <row r="16" spans="1:13" s="35" customFormat="1" ht="25.5" x14ac:dyDescent="0.2">
      <c r="A16" s="60">
        <v>5</v>
      </c>
      <c r="B16" s="60" t="s">
        <v>25</v>
      </c>
      <c r="C16" s="61">
        <v>732734</v>
      </c>
      <c r="D16" s="52" t="s">
        <v>35</v>
      </c>
      <c r="E16" s="52" t="s">
        <v>33</v>
      </c>
      <c r="F16" s="53"/>
      <c r="G16" s="54" t="s">
        <v>34</v>
      </c>
      <c r="H16" s="55" t="s">
        <v>22</v>
      </c>
      <c r="I16" s="56">
        <v>1</v>
      </c>
      <c r="J16" s="100"/>
      <c r="K16" s="34"/>
      <c r="L16" s="101">
        <f t="shared" si="0"/>
        <v>0</v>
      </c>
      <c r="M16" s="101">
        <f t="shared" si="1"/>
        <v>0</v>
      </c>
    </row>
    <row r="17" spans="1:13" s="35" customFormat="1" ht="12.75" x14ac:dyDescent="0.2">
      <c r="A17" s="60">
        <v>6</v>
      </c>
      <c r="B17" s="62" t="s">
        <v>25</v>
      </c>
      <c r="C17" s="63" t="s">
        <v>36</v>
      </c>
      <c r="D17" s="64" t="s">
        <v>37</v>
      </c>
      <c r="E17" s="65"/>
      <c r="F17" s="66"/>
      <c r="G17" s="67" t="s">
        <v>38</v>
      </c>
      <c r="H17" s="68" t="s">
        <v>22</v>
      </c>
      <c r="I17" s="69">
        <v>4</v>
      </c>
      <c r="J17" s="100"/>
      <c r="K17" s="34"/>
      <c r="L17" s="101">
        <f t="shared" si="0"/>
        <v>0</v>
      </c>
      <c r="M17" s="101">
        <f t="shared" si="1"/>
        <v>0</v>
      </c>
    </row>
    <row r="18" spans="1:13" s="35" customFormat="1" ht="12.75" x14ac:dyDescent="0.2">
      <c r="A18" s="60">
        <v>7</v>
      </c>
      <c r="B18" s="60" t="s">
        <v>25</v>
      </c>
      <c r="C18" s="61">
        <v>114715</v>
      </c>
      <c r="D18" s="52" t="s">
        <v>39</v>
      </c>
      <c r="E18" s="53"/>
      <c r="F18" s="66"/>
      <c r="G18" s="54" t="s">
        <v>40</v>
      </c>
      <c r="H18" s="55" t="s">
        <v>22</v>
      </c>
      <c r="I18" s="56">
        <v>1</v>
      </c>
      <c r="J18" s="100"/>
      <c r="K18" s="34"/>
      <c r="L18" s="101">
        <f t="shared" si="0"/>
        <v>0</v>
      </c>
      <c r="M18" s="101">
        <f t="shared" si="1"/>
        <v>0</v>
      </c>
    </row>
    <row r="19" spans="1:13" s="35" customFormat="1" ht="12.75" x14ac:dyDescent="0.2">
      <c r="A19" s="60">
        <v>8</v>
      </c>
      <c r="B19" s="60" t="s">
        <v>25</v>
      </c>
      <c r="C19" s="61">
        <v>114720</v>
      </c>
      <c r="D19" s="52" t="s">
        <v>41</v>
      </c>
      <c r="E19" s="53"/>
      <c r="F19" s="66"/>
      <c r="G19" s="54" t="s">
        <v>42</v>
      </c>
      <c r="H19" s="55" t="s">
        <v>22</v>
      </c>
      <c r="I19" s="56">
        <v>2</v>
      </c>
      <c r="J19" s="100"/>
      <c r="K19" s="34"/>
      <c r="L19" s="101">
        <f t="shared" si="0"/>
        <v>0</v>
      </c>
      <c r="M19" s="101">
        <f t="shared" si="1"/>
        <v>0</v>
      </c>
    </row>
    <row r="20" spans="1:13" s="35" customFormat="1" ht="12.75" x14ac:dyDescent="0.2">
      <c r="A20" s="60">
        <v>9</v>
      </c>
      <c r="B20" s="70" t="s">
        <v>25</v>
      </c>
      <c r="C20" s="71">
        <v>705838</v>
      </c>
      <c r="D20" s="72" t="s">
        <v>43</v>
      </c>
      <c r="E20" s="73"/>
      <c r="F20" s="74"/>
      <c r="G20" s="54">
        <v>1</v>
      </c>
      <c r="H20" s="75" t="s">
        <v>27</v>
      </c>
      <c r="I20" s="76">
        <v>1</v>
      </c>
      <c r="J20" s="100"/>
      <c r="K20" s="34"/>
      <c r="L20" s="101">
        <f t="shared" si="0"/>
        <v>0</v>
      </c>
      <c r="M20" s="101">
        <f t="shared" si="1"/>
        <v>0</v>
      </c>
    </row>
    <row r="21" spans="1:13" s="35" customFormat="1" ht="12.75" x14ac:dyDescent="0.2">
      <c r="A21" s="60">
        <v>10</v>
      </c>
      <c r="B21" s="70" t="s">
        <v>25</v>
      </c>
      <c r="C21" s="71">
        <v>705880</v>
      </c>
      <c r="D21" s="72" t="s">
        <v>44</v>
      </c>
      <c r="E21" s="73"/>
      <c r="F21" s="74"/>
      <c r="G21" s="54">
        <v>1</v>
      </c>
      <c r="H21" s="75" t="s">
        <v>27</v>
      </c>
      <c r="I21" s="76">
        <v>1</v>
      </c>
      <c r="J21" s="100"/>
      <c r="K21" s="34"/>
      <c r="L21" s="101">
        <f t="shared" si="0"/>
        <v>0</v>
      </c>
      <c r="M21" s="101">
        <f t="shared" si="1"/>
        <v>0</v>
      </c>
    </row>
    <row r="22" spans="1:13" s="35" customFormat="1" ht="12.75" x14ac:dyDescent="0.2">
      <c r="A22" s="60">
        <v>11</v>
      </c>
      <c r="B22" s="70" t="s">
        <v>25</v>
      </c>
      <c r="C22" s="71">
        <v>705874</v>
      </c>
      <c r="D22" s="72" t="s">
        <v>45</v>
      </c>
      <c r="E22" s="73"/>
      <c r="F22" s="74"/>
      <c r="G22" s="54">
        <v>1</v>
      </c>
      <c r="H22" s="75" t="s">
        <v>27</v>
      </c>
      <c r="I22" s="76">
        <v>1</v>
      </c>
      <c r="J22" s="100"/>
      <c r="K22" s="34"/>
      <c r="L22" s="101">
        <f t="shared" si="0"/>
        <v>0</v>
      </c>
      <c r="M22" s="101">
        <f t="shared" si="1"/>
        <v>0</v>
      </c>
    </row>
    <row r="23" spans="1:13" s="35" customFormat="1" ht="12.75" x14ac:dyDescent="0.2">
      <c r="A23" s="36"/>
      <c r="B23" s="37"/>
      <c r="C23" s="38"/>
      <c r="D23" s="39"/>
      <c r="E23" s="40"/>
      <c r="G23" s="41"/>
      <c r="H23" s="41"/>
      <c r="I23" s="42"/>
      <c r="J23" s="43"/>
      <c r="K23" s="113" t="s">
        <v>23</v>
      </c>
      <c r="L23" s="113"/>
      <c r="M23" s="102">
        <f>SUM(M12:M22)</f>
        <v>0</v>
      </c>
    </row>
    <row r="24" spans="1:13" s="35" customFormat="1" ht="12.75" x14ac:dyDescent="0.2">
      <c r="A24" s="36"/>
      <c r="B24" s="37"/>
      <c r="C24" s="38"/>
      <c r="D24" s="39"/>
      <c r="E24" s="40"/>
      <c r="G24" s="41"/>
      <c r="H24" s="41"/>
      <c r="I24" s="42"/>
      <c r="J24" s="43"/>
      <c r="K24" s="44"/>
      <c r="L24" s="43"/>
      <c r="M24" s="43"/>
    </row>
    <row r="25" spans="1:13" s="20" customFormat="1" ht="12.75" x14ac:dyDescent="0.2">
      <c r="A25" s="110" t="s">
        <v>46</v>
      </c>
      <c r="B25" s="111"/>
      <c r="C25" s="111"/>
      <c r="D25" s="112"/>
      <c r="E25" s="77"/>
      <c r="F25" s="45"/>
      <c r="G25" s="46"/>
      <c r="H25" s="46"/>
      <c r="I25" s="46"/>
      <c r="J25" s="47"/>
      <c r="K25" s="48"/>
      <c r="L25" s="48"/>
      <c r="M25" s="48"/>
    </row>
    <row r="26" spans="1:13" s="35" customFormat="1" ht="12.75" x14ac:dyDescent="0.2">
      <c r="A26" s="60">
        <v>1</v>
      </c>
      <c r="B26" s="60" t="s">
        <v>47</v>
      </c>
      <c r="C26" s="61" t="s">
        <v>48</v>
      </c>
      <c r="D26" s="52" t="s">
        <v>49</v>
      </c>
      <c r="E26" s="52" t="s">
        <v>50</v>
      </c>
      <c r="F26" s="53"/>
      <c r="G26" s="54">
        <v>1</v>
      </c>
      <c r="H26" s="55" t="s">
        <v>27</v>
      </c>
      <c r="I26" s="56">
        <v>2</v>
      </c>
      <c r="J26" s="100"/>
      <c r="K26" s="34"/>
      <c r="L26" s="101">
        <f t="shared" ref="L26" si="2">ROUND((K26*J26/100)+J26,2)</f>
        <v>0</v>
      </c>
      <c r="M26" s="101">
        <f t="shared" ref="M26" si="3">L26*I26</f>
        <v>0</v>
      </c>
    </row>
    <row r="27" spans="1:13" s="35" customFormat="1" ht="12.75" x14ac:dyDescent="0.2">
      <c r="A27" s="36"/>
      <c r="B27" s="37"/>
      <c r="C27" s="38"/>
      <c r="D27" s="39"/>
      <c r="E27" s="40"/>
      <c r="G27" s="41"/>
      <c r="H27" s="41"/>
      <c r="I27" s="42"/>
      <c r="J27" s="43"/>
      <c r="K27" s="113" t="s">
        <v>23</v>
      </c>
      <c r="L27" s="113"/>
      <c r="M27" s="102">
        <f>SUM(M26)</f>
        <v>0</v>
      </c>
    </row>
    <row r="28" spans="1:13" s="35" customFormat="1" ht="12.75" x14ac:dyDescent="0.2">
      <c r="A28" s="36"/>
      <c r="B28" s="37"/>
      <c r="C28" s="38"/>
      <c r="D28" s="39"/>
      <c r="E28" s="40"/>
      <c r="G28" s="41"/>
      <c r="H28" s="41"/>
      <c r="I28" s="42"/>
      <c r="J28" s="43"/>
      <c r="K28" s="78"/>
      <c r="L28" s="78"/>
      <c r="M28" s="79"/>
    </row>
    <row r="29" spans="1:13" s="35" customFormat="1" ht="12.75" x14ac:dyDescent="0.2">
      <c r="A29" s="110" t="s">
        <v>51</v>
      </c>
      <c r="B29" s="111"/>
      <c r="C29" s="111"/>
      <c r="D29" s="112"/>
      <c r="E29" s="77"/>
      <c r="F29" s="45"/>
      <c r="G29" s="46"/>
      <c r="H29" s="46"/>
      <c r="I29" s="46"/>
      <c r="J29" s="47"/>
      <c r="K29" s="48"/>
      <c r="L29" s="48"/>
      <c r="M29" s="79"/>
    </row>
    <row r="30" spans="1:13" s="35" customFormat="1" ht="38.25" x14ac:dyDescent="0.2">
      <c r="A30" s="60">
        <v>1</v>
      </c>
      <c r="B30" s="60" t="s">
        <v>52</v>
      </c>
      <c r="C30" s="61" t="s">
        <v>53</v>
      </c>
      <c r="D30" s="52" t="s">
        <v>54</v>
      </c>
      <c r="E30" s="52" t="s">
        <v>55</v>
      </c>
      <c r="F30" s="53"/>
      <c r="G30" s="54" t="s">
        <v>56</v>
      </c>
      <c r="H30" s="55" t="s">
        <v>22</v>
      </c>
      <c r="I30" s="56">
        <v>1</v>
      </c>
      <c r="J30" s="100"/>
      <c r="K30" s="34"/>
      <c r="L30" s="101">
        <f t="shared" ref="L30" si="4">ROUND((K30*J30/100)+J30,2)</f>
        <v>0</v>
      </c>
      <c r="M30" s="101">
        <f t="shared" ref="M30" si="5">L30*I30</f>
        <v>0</v>
      </c>
    </row>
    <row r="31" spans="1:13" s="35" customFormat="1" ht="12.75" x14ac:dyDescent="0.2">
      <c r="A31" s="36"/>
      <c r="B31" s="37"/>
      <c r="C31" s="38"/>
      <c r="D31" s="39"/>
      <c r="E31" s="40"/>
      <c r="G31" s="41"/>
      <c r="H31" s="41"/>
      <c r="I31" s="42"/>
      <c r="J31" s="43"/>
      <c r="K31" s="113" t="s">
        <v>23</v>
      </c>
      <c r="L31" s="113"/>
      <c r="M31" s="102">
        <f>SUM(M30)</f>
        <v>0</v>
      </c>
    </row>
    <row r="32" spans="1:13" s="35" customFormat="1" ht="12.75" x14ac:dyDescent="0.2">
      <c r="A32" s="36"/>
      <c r="B32" s="37"/>
      <c r="C32" s="38"/>
      <c r="D32" s="39"/>
      <c r="E32" s="40"/>
      <c r="G32" s="41"/>
      <c r="H32" s="41"/>
      <c r="I32" s="42"/>
      <c r="J32" s="43"/>
      <c r="K32" s="78"/>
      <c r="L32" s="78"/>
      <c r="M32" s="79"/>
    </row>
    <row r="33" spans="1:13" s="35" customFormat="1" ht="12.75" x14ac:dyDescent="0.2">
      <c r="A33" s="110" t="s">
        <v>57</v>
      </c>
      <c r="B33" s="111"/>
      <c r="C33" s="111"/>
      <c r="D33" s="112"/>
      <c r="E33" s="77"/>
      <c r="F33" s="45"/>
      <c r="G33" s="46"/>
      <c r="H33" s="46"/>
      <c r="I33" s="46"/>
      <c r="J33" s="47"/>
      <c r="K33" s="48"/>
      <c r="L33" s="48"/>
      <c r="M33" s="79"/>
    </row>
    <row r="34" spans="1:13" s="35" customFormat="1" ht="12.75" x14ac:dyDescent="0.2">
      <c r="A34" s="60">
        <v>1</v>
      </c>
      <c r="B34" s="80" t="s">
        <v>58</v>
      </c>
      <c r="C34" s="81" t="s">
        <v>59</v>
      </c>
      <c r="D34" s="52" t="s">
        <v>60</v>
      </c>
      <c r="E34" s="52"/>
      <c r="F34" s="82"/>
      <c r="G34" s="55" t="s">
        <v>61</v>
      </c>
      <c r="H34" s="55" t="s">
        <v>27</v>
      </c>
      <c r="I34" s="83">
        <v>3</v>
      </c>
      <c r="J34" s="100"/>
      <c r="K34" s="34"/>
      <c r="L34" s="101">
        <f t="shared" ref="L34:L42" si="6">ROUND((K34*J34/100)+J34,2)</f>
        <v>0</v>
      </c>
      <c r="M34" s="101">
        <f t="shared" ref="M34:M42" si="7">L34*I34</f>
        <v>0</v>
      </c>
    </row>
    <row r="35" spans="1:13" s="35" customFormat="1" ht="12.75" x14ac:dyDescent="0.2">
      <c r="A35" s="60">
        <v>2</v>
      </c>
      <c r="B35" s="80" t="s">
        <v>58</v>
      </c>
      <c r="C35" s="81" t="s">
        <v>62</v>
      </c>
      <c r="D35" s="52" t="s">
        <v>63</v>
      </c>
      <c r="E35" s="52"/>
      <c r="F35" s="82"/>
      <c r="G35" s="55" t="s">
        <v>64</v>
      </c>
      <c r="H35" s="55" t="s">
        <v>27</v>
      </c>
      <c r="I35" s="83">
        <v>10</v>
      </c>
      <c r="J35" s="100"/>
      <c r="K35" s="34"/>
      <c r="L35" s="101">
        <f t="shared" si="6"/>
        <v>0</v>
      </c>
      <c r="M35" s="101">
        <f t="shared" si="7"/>
        <v>0</v>
      </c>
    </row>
    <row r="36" spans="1:13" s="35" customFormat="1" ht="12.75" x14ac:dyDescent="0.2">
      <c r="A36" s="60">
        <v>3</v>
      </c>
      <c r="B36" s="80" t="s">
        <v>58</v>
      </c>
      <c r="C36" s="81" t="s">
        <v>65</v>
      </c>
      <c r="D36" s="52" t="s">
        <v>66</v>
      </c>
      <c r="E36" s="52"/>
      <c r="F36" s="82"/>
      <c r="G36" s="55" t="s">
        <v>67</v>
      </c>
      <c r="H36" s="55" t="s">
        <v>27</v>
      </c>
      <c r="I36" s="83">
        <v>1</v>
      </c>
      <c r="J36" s="100"/>
      <c r="K36" s="34"/>
      <c r="L36" s="101">
        <f t="shared" si="6"/>
        <v>0</v>
      </c>
      <c r="M36" s="101">
        <f t="shared" si="7"/>
        <v>0</v>
      </c>
    </row>
    <row r="37" spans="1:13" s="35" customFormat="1" ht="12.75" x14ac:dyDescent="0.2">
      <c r="A37" s="60">
        <v>4</v>
      </c>
      <c r="B37" s="80" t="s">
        <v>58</v>
      </c>
      <c r="C37" s="81" t="s">
        <v>68</v>
      </c>
      <c r="D37" s="52" t="s">
        <v>69</v>
      </c>
      <c r="E37" s="52"/>
      <c r="F37" s="82"/>
      <c r="G37" s="55" t="s">
        <v>61</v>
      </c>
      <c r="H37" s="55" t="s">
        <v>27</v>
      </c>
      <c r="I37" s="75">
        <v>1</v>
      </c>
      <c r="J37" s="100"/>
      <c r="K37" s="34"/>
      <c r="L37" s="101">
        <f t="shared" si="6"/>
        <v>0</v>
      </c>
      <c r="M37" s="101">
        <f t="shared" si="7"/>
        <v>0</v>
      </c>
    </row>
    <row r="38" spans="1:13" s="35" customFormat="1" ht="12.75" x14ac:dyDescent="0.2">
      <c r="A38" s="60">
        <v>5</v>
      </c>
      <c r="B38" s="80" t="s">
        <v>58</v>
      </c>
      <c r="C38" s="81" t="s">
        <v>70</v>
      </c>
      <c r="D38" s="52" t="s">
        <v>71</v>
      </c>
      <c r="E38" s="52"/>
      <c r="F38" s="82"/>
      <c r="G38" s="55" t="s">
        <v>61</v>
      </c>
      <c r="H38" s="55" t="s">
        <v>27</v>
      </c>
      <c r="I38" s="75">
        <v>1</v>
      </c>
      <c r="J38" s="100"/>
      <c r="K38" s="34"/>
      <c r="L38" s="101">
        <f t="shared" si="6"/>
        <v>0</v>
      </c>
      <c r="M38" s="101">
        <f t="shared" si="7"/>
        <v>0</v>
      </c>
    </row>
    <row r="39" spans="1:13" s="35" customFormat="1" ht="12.75" x14ac:dyDescent="0.2">
      <c r="A39" s="60">
        <v>6</v>
      </c>
      <c r="B39" s="80" t="s">
        <v>58</v>
      </c>
      <c r="C39" s="81" t="s">
        <v>72</v>
      </c>
      <c r="D39" s="52" t="s">
        <v>73</v>
      </c>
      <c r="E39" s="52"/>
      <c r="F39" s="82"/>
      <c r="G39" s="55" t="s">
        <v>67</v>
      </c>
      <c r="H39" s="55" t="s">
        <v>27</v>
      </c>
      <c r="I39" s="75">
        <v>1</v>
      </c>
      <c r="J39" s="100"/>
      <c r="K39" s="34"/>
      <c r="L39" s="101">
        <f t="shared" si="6"/>
        <v>0</v>
      </c>
      <c r="M39" s="101">
        <f t="shared" si="7"/>
        <v>0</v>
      </c>
    </row>
    <row r="40" spans="1:13" s="35" customFormat="1" ht="12.75" x14ac:dyDescent="0.2">
      <c r="A40" s="60">
        <v>7</v>
      </c>
      <c r="B40" s="80" t="s">
        <v>58</v>
      </c>
      <c r="C40" s="81" t="s">
        <v>74</v>
      </c>
      <c r="D40" s="52" t="s">
        <v>75</v>
      </c>
      <c r="E40" s="52"/>
      <c r="F40" s="82"/>
      <c r="G40" s="55" t="s">
        <v>76</v>
      </c>
      <c r="H40" s="55" t="s">
        <v>27</v>
      </c>
      <c r="I40" s="75">
        <v>1</v>
      </c>
      <c r="J40" s="100"/>
      <c r="K40" s="34"/>
      <c r="L40" s="101">
        <f t="shared" si="6"/>
        <v>0</v>
      </c>
      <c r="M40" s="101">
        <f t="shared" si="7"/>
        <v>0</v>
      </c>
    </row>
    <row r="41" spans="1:13" s="35" customFormat="1" ht="12.75" x14ac:dyDescent="0.2">
      <c r="A41" s="60">
        <v>8</v>
      </c>
      <c r="B41" s="80" t="s">
        <v>58</v>
      </c>
      <c r="C41" s="81" t="s">
        <v>77</v>
      </c>
      <c r="D41" s="52" t="s">
        <v>78</v>
      </c>
      <c r="E41" s="52"/>
      <c r="F41" s="82"/>
      <c r="G41" s="55" t="s">
        <v>79</v>
      </c>
      <c r="H41" s="55" t="s">
        <v>27</v>
      </c>
      <c r="I41" s="75">
        <v>1</v>
      </c>
      <c r="J41" s="100"/>
      <c r="K41" s="34"/>
      <c r="L41" s="101">
        <f t="shared" si="6"/>
        <v>0</v>
      </c>
      <c r="M41" s="101">
        <f t="shared" si="7"/>
        <v>0</v>
      </c>
    </row>
    <row r="42" spans="1:13" s="35" customFormat="1" ht="12.75" x14ac:dyDescent="0.2">
      <c r="A42" s="60">
        <v>9</v>
      </c>
      <c r="B42" s="80" t="s">
        <v>58</v>
      </c>
      <c r="C42" s="81" t="s">
        <v>80</v>
      </c>
      <c r="D42" s="52" t="s">
        <v>81</v>
      </c>
      <c r="E42" s="52"/>
      <c r="F42" s="82"/>
      <c r="G42" s="55" t="s">
        <v>76</v>
      </c>
      <c r="H42" s="55" t="s">
        <v>27</v>
      </c>
      <c r="I42" s="75">
        <v>1</v>
      </c>
      <c r="J42" s="100"/>
      <c r="K42" s="34"/>
      <c r="L42" s="101">
        <f t="shared" si="6"/>
        <v>0</v>
      </c>
      <c r="M42" s="101">
        <f t="shared" si="7"/>
        <v>0</v>
      </c>
    </row>
    <row r="43" spans="1:13" s="35" customFormat="1" ht="12.75" x14ac:dyDescent="0.2">
      <c r="A43" s="36"/>
      <c r="B43" s="37"/>
      <c r="C43" s="38"/>
      <c r="D43" s="39"/>
      <c r="E43" s="40"/>
      <c r="G43" s="41"/>
      <c r="H43" s="41"/>
      <c r="I43" s="42"/>
      <c r="J43" s="43"/>
      <c r="K43" s="113" t="s">
        <v>23</v>
      </c>
      <c r="L43" s="113"/>
      <c r="M43" s="102">
        <f>SUM(M34:M42)</f>
        <v>0</v>
      </c>
    </row>
    <row r="44" spans="1:13" s="35" customFormat="1" ht="12.75" x14ac:dyDescent="0.2">
      <c r="A44" s="36"/>
      <c r="B44" s="37"/>
      <c r="C44" s="38"/>
      <c r="D44" s="39"/>
      <c r="E44" s="40"/>
      <c r="G44" s="41"/>
      <c r="H44" s="41"/>
      <c r="I44" s="42"/>
      <c r="J44" s="43"/>
      <c r="K44" s="78"/>
      <c r="L44" s="78"/>
      <c r="M44" s="79"/>
    </row>
    <row r="45" spans="1:13" s="35" customFormat="1" ht="12.75" x14ac:dyDescent="0.2">
      <c r="A45" s="110" t="s">
        <v>82</v>
      </c>
      <c r="B45" s="111"/>
      <c r="C45" s="111"/>
      <c r="D45" s="112"/>
      <c r="E45" s="77"/>
      <c r="F45" s="45"/>
      <c r="G45" s="46"/>
      <c r="H45" s="46"/>
      <c r="I45" s="46"/>
      <c r="J45" s="47"/>
      <c r="K45" s="48"/>
      <c r="L45" s="48"/>
      <c r="M45" s="79"/>
    </row>
    <row r="46" spans="1:13" s="35" customFormat="1" ht="12.75" x14ac:dyDescent="0.2">
      <c r="A46" s="60">
        <v>1</v>
      </c>
      <c r="B46" s="80" t="s">
        <v>83</v>
      </c>
      <c r="C46" s="81" t="s">
        <v>84</v>
      </c>
      <c r="D46" s="52" t="s">
        <v>85</v>
      </c>
      <c r="E46" s="52"/>
      <c r="F46" s="84"/>
      <c r="G46" s="55" t="s">
        <v>86</v>
      </c>
      <c r="H46" s="55" t="s">
        <v>27</v>
      </c>
      <c r="I46" s="83">
        <v>2</v>
      </c>
      <c r="J46" s="100"/>
      <c r="K46" s="34"/>
      <c r="L46" s="101">
        <f>ROUND((K46*J46/100)+J46,2)</f>
        <v>0</v>
      </c>
      <c r="M46" s="101">
        <f>L46*I46</f>
        <v>0</v>
      </c>
    </row>
    <row r="47" spans="1:13" s="35" customFormat="1" ht="12.75" x14ac:dyDescent="0.2">
      <c r="A47" s="36"/>
      <c r="B47" s="37"/>
      <c r="C47" s="38"/>
      <c r="D47" s="39"/>
      <c r="E47" s="40"/>
      <c r="G47" s="41"/>
      <c r="H47" s="41"/>
      <c r="I47" s="42"/>
      <c r="J47" s="43"/>
      <c r="K47" s="113" t="s">
        <v>23</v>
      </c>
      <c r="L47" s="113"/>
      <c r="M47" s="102">
        <f>SUM(M46)</f>
        <v>0</v>
      </c>
    </row>
    <row r="48" spans="1:13" s="35" customFormat="1" ht="12.75" x14ac:dyDescent="0.2">
      <c r="A48" s="36"/>
      <c r="B48" s="37"/>
      <c r="C48" s="38"/>
      <c r="D48" s="39"/>
      <c r="E48" s="40"/>
      <c r="G48" s="41"/>
      <c r="H48" s="41"/>
      <c r="I48" s="42"/>
      <c r="J48" s="43"/>
      <c r="K48" s="78"/>
      <c r="L48" s="78"/>
      <c r="M48" s="79"/>
    </row>
    <row r="49" spans="1:13" s="35" customFormat="1" ht="12.75" x14ac:dyDescent="0.2">
      <c r="A49" s="110" t="s">
        <v>87</v>
      </c>
      <c r="B49" s="111"/>
      <c r="C49" s="111"/>
      <c r="D49" s="112"/>
      <c r="E49" s="77"/>
      <c r="F49" s="45"/>
      <c r="G49" s="46"/>
      <c r="H49" s="46"/>
      <c r="I49" s="46"/>
      <c r="J49" s="47"/>
      <c r="K49" s="48"/>
      <c r="L49" s="48"/>
      <c r="M49" s="79"/>
    </row>
    <row r="50" spans="1:13" s="35" customFormat="1" ht="12.75" x14ac:dyDescent="0.2">
      <c r="A50" s="60">
        <v>1</v>
      </c>
      <c r="B50" s="60" t="s">
        <v>88</v>
      </c>
      <c r="C50" s="52" t="s">
        <v>89</v>
      </c>
      <c r="D50" s="52" t="s">
        <v>90</v>
      </c>
      <c r="E50" s="52"/>
      <c r="F50" s="66"/>
      <c r="G50" s="55" t="s">
        <v>91</v>
      </c>
      <c r="H50" s="55" t="s">
        <v>27</v>
      </c>
      <c r="I50" s="52">
        <v>2</v>
      </c>
      <c r="J50" s="53"/>
      <c r="K50" s="53"/>
      <c r="L50" s="59">
        <f>ROUND((K50*J50/100)+J50,2)</f>
        <v>0</v>
      </c>
      <c r="M50" s="59">
        <f>L50*I50</f>
        <v>0</v>
      </c>
    </row>
    <row r="51" spans="1:13" s="35" customFormat="1" ht="12.75" x14ac:dyDescent="0.2">
      <c r="A51" s="60">
        <v>2</v>
      </c>
      <c r="B51" s="60" t="s">
        <v>88</v>
      </c>
      <c r="C51" s="52" t="s">
        <v>92</v>
      </c>
      <c r="D51" s="52" t="s">
        <v>93</v>
      </c>
      <c r="E51" s="52"/>
      <c r="F51" s="66"/>
      <c r="G51" s="55" t="s">
        <v>94</v>
      </c>
      <c r="H51" s="55" t="s">
        <v>27</v>
      </c>
      <c r="I51" s="52">
        <v>1</v>
      </c>
      <c r="J51" s="53"/>
      <c r="K51" s="53"/>
      <c r="L51" s="59">
        <f>ROUND((K51*J51/100)+J51,2)</f>
        <v>0</v>
      </c>
      <c r="M51" s="59">
        <f>L51*I51</f>
        <v>0</v>
      </c>
    </row>
    <row r="52" spans="1:13" s="35" customFormat="1" ht="12.75" x14ac:dyDescent="0.2">
      <c r="A52" s="60">
        <v>3</v>
      </c>
      <c r="B52" s="60" t="s">
        <v>88</v>
      </c>
      <c r="C52" s="52" t="s">
        <v>95</v>
      </c>
      <c r="D52" s="52" t="s">
        <v>96</v>
      </c>
      <c r="E52" s="52"/>
      <c r="F52" s="66"/>
      <c r="G52" s="55" t="s">
        <v>94</v>
      </c>
      <c r="H52" s="55" t="s">
        <v>27</v>
      </c>
      <c r="I52" s="52">
        <v>1</v>
      </c>
      <c r="J52" s="53"/>
      <c r="K52" s="53"/>
      <c r="L52" s="59">
        <f>ROUND((K52*J52/100)+J52,2)</f>
        <v>0</v>
      </c>
      <c r="M52" s="59">
        <f>L52*I52</f>
        <v>0</v>
      </c>
    </row>
    <row r="53" spans="1:13" s="35" customFormat="1" ht="12.75" x14ac:dyDescent="0.2">
      <c r="A53" s="60">
        <v>4</v>
      </c>
      <c r="B53" s="60" t="s">
        <v>88</v>
      </c>
      <c r="C53" s="52" t="s">
        <v>97</v>
      </c>
      <c r="D53" s="52" t="s">
        <v>98</v>
      </c>
      <c r="E53" s="52"/>
      <c r="F53" s="66"/>
      <c r="G53" s="55" t="s">
        <v>61</v>
      </c>
      <c r="H53" s="55" t="s">
        <v>27</v>
      </c>
      <c r="I53" s="52">
        <v>1</v>
      </c>
      <c r="J53" s="53"/>
      <c r="K53" s="53"/>
      <c r="L53" s="59">
        <f>ROUND((K53*J53/100)+J53,2)</f>
        <v>0</v>
      </c>
      <c r="M53" s="59">
        <f>L53*I53</f>
        <v>0</v>
      </c>
    </row>
    <row r="54" spans="1:13" s="35" customFormat="1" ht="25.5" x14ac:dyDescent="0.2">
      <c r="A54" s="60">
        <v>5</v>
      </c>
      <c r="B54" s="60" t="s">
        <v>88</v>
      </c>
      <c r="C54" s="61" t="s">
        <v>99</v>
      </c>
      <c r="D54" s="52" t="s">
        <v>100</v>
      </c>
      <c r="E54" s="52" t="s">
        <v>101</v>
      </c>
      <c r="F54" s="52"/>
      <c r="G54" s="54" t="s">
        <v>31</v>
      </c>
      <c r="H54" s="55" t="s">
        <v>22</v>
      </c>
      <c r="I54" s="56">
        <v>10</v>
      </c>
      <c r="J54" s="57"/>
      <c r="K54" s="58"/>
      <c r="L54" s="59">
        <f>ROUND((K54*J54/100)+J54,2)</f>
        <v>0</v>
      </c>
      <c r="M54" s="59">
        <f>L54*I54</f>
        <v>0</v>
      </c>
    </row>
    <row r="55" spans="1:13" s="35" customFormat="1" ht="12.75" x14ac:dyDescent="0.2">
      <c r="A55" s="36"/>
      <c r="B55" s="37"/>
      <c r="C55" s="38"/>
      <c r="D55" s="39"/>
      <c r="E55" s="40"/>
      <c r="G55" s="41"/>
      <c r="H55" s="41"/>
      <c r="I55" s="42"/>
      <c r="J55" s="43"/>
      <c r="K55" s="113" t="s">
        <v>23</v>
      </c>
      <c r="L55" s="113"/>
      <c r="M55" s="102">
        <f>SUM(M50:M54)</f>
        <v>0</v>
      </c>
    </row>
    <row r="56" spans="1:13" s="35" customFormat="1" ht="12.75" x14ac:dyDescent="0.2">
      <c r="A56" s="36"/>
      <c r="B56" s="37"/>
      <c r="C56" s="38"/>
      <c r="D56" s="39"/>
      <c r="E56" s="40"/>
      <c r="G56" s="41"/>
      <c r="H56" s="41"/>
      <c r="I56" s="42"/>
      <c r="J56" s="43"/>
      <c r="K56" s="78"/>
      <c r="L56" s="78"/>
      <c r="M56" s="79"/>
    </row>
    <row r="57" spans="1:13" s="35" customFormat="1" ht="12.75" x14ac:dyDescent="0.2">
      <c r="A57" s="110" t="s">
        <v>102</v>
      </c>
      <c r="B57" s="111"/>
      <c r="C57" s="111"/>
      <c r="D57" s="112"/>
      <c r="E57" s="77"/>
      <c r="F57" s="45"/>
      <c r="G57" s="46"/>
      <c r="H57" s="46"/>
      <c r="I57" s="46"/>
      <c r="J57" s="47"/>
      <c r="K57" s="48"/>
      <c r="L57" s="48"/>
      <c r="M57" s="79"/>
    </row>
    <row r="58" spans="1:13" s="35" customFormat="1" ht="25.5" x14ac:dyDescent="0.2">
      <c r="A58" s="60">
        <v>1</v>
      </c>
      <c r="B58" s="80" t="s">
        <v>103</v>
      </c>
      <c r="C58" s="81" t="s">
        <v>104</v>
      </c>
      <c r="D58" s="52" t="s">
        <v>105</v>
      </c>
      <c r="E58" s="52" t="s">
        <v>106</v>
      </c>
      <c r="F58" s="84"/>
      <c r="G58" s="55" t="s">
        <v>67</v>
      </c>
      <c r="H58" s="55" t="s">
        <v>27</v>
      </c>
      <c r="I58" s="75">
        <v>1</v>
      </c>
      <c r="J58" s="100"/>
      <c r="K58" s="34"/>
      <c r="L58" s="101">
        <f t="shared" ref="L58:L68" si="8">ROUND((K58*J58/100)+J58,2)</f>
        <v>0</v>
      </c>
      <c r="M58" s="101">
        <f t="shared" ref="M58:M68" si="9">L58*I58</f>
        <v>0</v>
      </c>
    </row>
    <row r="59" spans="1:13" s="35" customFormat="1" ht="25.5" x14ac:dyDescent="0.2">
      <c r="A59" s="60">
        <v>2</v>
      </c>
      <c r="B59" s="80" t="s">
        <v>103</v>
      </c>
      <c r="C59" s="81" t="s">
        <v>107</v>
      </c>
      <c r="D59" s="52" t="s">
        <v>108</v>
      </c>
      <c r="E59" s="52" t="s">
        <v>106</v>
      </c>
      <c r="F59" s="84"/>
      <c r="G59" s="55" t="s">
        <v>76</v>
      </c>
      <c r="H59" s="55" t="s">
        <v>27</v>
      </c>
      <c r="I59" s="75">
        <v>1</v>
      </c>
      <c r="J59" s="100"/>
      <c r="K59" s="34"/>
      <c r="L59" s="101">
        <f t="shared" si="8"/>
        <v>0</v>
      </c>
      <c r="M59" s="101">
        <f t="shared" si="9"/>
        <v>0</v>
      </c>
    </row>
    <row r="60" spans="1:13" s="35" customFormat="1" ht="12.75" x14ac:dyDescent="0.2">
      <c r="A60" s="60">
        <v>3</v>
      </c>
      <c r="B60" s="80" t="s">
        <v>103</v>
      </c>
      <c r="C60" s="81" t="s">
        <v>109</v>
      </c>
      <c r="D60" s="52" t="s">
        <v>110</v>
      </c>
      <c r="E60" s="52" t="s">
        <v>106</v>
      </c>
      <c r="F60" s="84"/>
      <c r="G60" s="55" t="s">
        <v>79</v>
      </c>
      <c r="H60" s="55" t="s">
        <v>27</v>
      </c>
      <c r="I60" s="75">
        <v>1</v>
      </c>
      <c r="J60" s="100"/>
      <c r="K60" s="34"/>
      <c r="L60" s="101">
        <f t="shared" si="8"/>
        <v>0</v>
      </c>
      <c r="M60" s="101">
        <f t="shared" si="9"/>
        <v>0</v>
      </c>
    </row>
    <row r="61" spans="1:13" s="35" customFormat="1" ht="12.75" x14ac:dyDescent="0.2">
      <c r="A61" s="60">
        <v>4</v>
      </c>
      <c r="B61" s="80" t="s">
        <v>103</v>
      </c>
      <c r="C61" s="85" t="s">
        <v>111</v>
      </c>
      <c r="D61" s="52" t="s">
        <v>112</v>
      </c>
      <c r="E61" s="52" t="s">
        <v>106</v>
      </c>
      <c r="F61" s="84"/>
      <c r="G61" s="55" t="s">
        <v>113</v>
      </c>
      <c r="H61" s="55" t="s">
        <v>27</v>
      </c>
      <c r="I61" s="75">
        <v>1</v>
      </c>
      <c r="J61" s="100"/>
      <c r="K61" s="34"/>
      <c r="L61" s="101">
        <f t="shared" si="8"/>
        <v>0</v>
      </c>
      <c r="M61" s="101">
        <f t="shared" si="9"/>
        <v>0</v>
      </c>
    </row>
    <row r="62" spans="1:13" s="35" customFormat="1" ht="12.75" x14ac:dyDescent="0.2">
      <c r="A62" s="60">
        <v>5</v>
      </c>
      <c r="B62" s="80" t="s">
        <v>103</v>
      </c>
      <c r="C62" s="81" t="s">
        <v>114</v>
      </c>
      <c r="D62" s="52" t="s">
        <v>115</v>
      </c>
      <c r="E62" s="52" t="s">
        <v>106</v>
      </c>
      <c r="F62" s="84"/>
      <c r="G62" s="55" t="s">
        <v>116</v>
      </c>
      <c r="H62" s="55" t="s">
        <v>27</v>
      </c>
      <c r="I62" s="75">
        <v>1</v>
      </c>
      <c r="J62" s="100"/>
      <c r="K62" s="34"/>
      <c r="L62" s="101">
        <f t="shared" si="8"/>
        <v>0</v>
      </c>
      <c r="M62" s="101">
        <f t="shared" si="9"/>
        <v>0</v>
      </c>
    </row>
    <row r="63" spans="1:13" s="35" customFormat="1" ht="12.75" x14ac:dyDescent="0.2">
      <c r="A63" s="60">
        <v>6</v>
      </c>
      <c r="B63" s="80" t="s">
        <v>103</v>
      </c>
      <c r="C63" s="81" t="s">
        <v>117</v>
      </c>
      <c r="D63" s="52" t="s">
        <v>118</v>
      </c>
      <c r="E63" s="52" t="s">
        <v>106</v>
      </c>
      <c r="F63" s="84"/>
      <c r="G63" s="55" t="s">
        <v>116</v>
      </c>
      <c r="H63" s="55" t="s">
        <v>27</v>
      </c>
      <c r="I63" s="75">
        <v>13</v>
      </c>
      <c r="J63" s="100"/>
      <c r="K63" s="34"/>
      <c r="L63" s="101">
        <f t="shared" si="8"/>
        <v>0</v>
      </c>
      <c r="M63" s="101">
        <f t="shared" si="9"/>
        <v>0</v>
      </c>
    </row>
    <row r="64" spans="1:13" s="35" customFormat="1" ht="12.75" x14ac:dyDescent="0.2">
      <c r="A64" s="60">
        <v>7</v>
      </c>
      <c r="B64" s="80" t="s">
        <v>103</v>
      </c>
      <c r="C64" s="81" t="s">
        <v>119</v>
      </c>
      <c r="D64" s="52" t="s">
        <v>120</v>
      </c>
      <c r="E64" s="52" t="s">
        <v>106</v>
      </c>
      <c r="F64" s="84"/>
      <c r="G64" s="55" t="s">
        <v>121</v>
      </c>
      <c r="H64" s="55" t="s">
        <v>27</v>
      </c>
      <c r="I64" s="75">
        <v>1</v>
      </c>
      <c r="J64" s="100"/>
      <c r="K64" s="34"/>
      <c r="L64" s="101">
        <f t="shared" si="8"/>
        <v>0</v>
      </c>
      <c r="M64" s="101">
        <f t="shared" si="9"/>
        <v>0</v>
      </c>
    </row>
    <row r="65" spans="1:13" s="35" customFormat="1" ht="12.75" x14ac:dyDescent="0.2">
      <c r="A65" s="60">
        <v>8</v>
      </c>
      <c r="B65" s="60" t="s">
        <v>103</v>
      </c>
      <c r="C65" s="61" t="s">
        <v>122</v>
      </c>
      <c r="D65" s="52" t="s">
        <v>123</v>
      </c>
      <c r="E65" s="52" t="s">
        <v>106</v>
      </c>
      <c r="F65" s="66"/>
      <c r="G65" s="54" t="s">
        <v>21</v>
      </c>
      <c r="H65" s="55" t="s">
        <v>22</v>
      </c>
      <c r="I65" s="56">
        <v>3</v>
      </c>
      <c r="J65" s="100"/>
      <c r="K65" s="34"/>
      <c r="L65" s="101">
        <f t="shared" si="8"/>
        <v>0</v>
      </c>
      <c r="M65" s="101">
        <f t="shared" si="9"/>
        <v>0</v>
      </c>
    </row>
    <row r="66" spans="1:13" s="35" customFormat="1" ht="12.75" x14ac:dyDescent="0.2">
      <c r="A66" s="60">
        <v>9</v>
      </c>
      <c r="B66" s="60" t="s">
        <v>103</v>
      </c>
      <c r="C66" s="61" t="s">
        <v>124</v>
      </c>
      <c r="D66" s="52" t="s">
        <v>125</v>
      </c>
      <c r="E66" s="52" t="s">
        <v>106</v>
      </c>
      <c r="F66" s="66"/>
      <c r="G66" s="54" t="s">
        <v>116</v>
      </c>
      <c r="H66" s="55" t="s">
        <v>27</v>
      </c>
      <c r="I66" s="56">
        <v>1</v>
      </c>
      <c r="J66" s="100"/>
      <c r="K66" s="34"/>
      <c r="L66" s="101">
        <f t="shared" si="8"/>
        <v>0</v>
      </c>
      <c r="M66" s="101">
        <f t="shared" si="9"/>
        <v>0</v>
      </c>
    </row>
    <row r="67" spans="1:13" s="35" customFormat="1" ht="25.5" x14ac:dyDescent="0.2">
      <c r="A67" s="60">
        <v>10</v>
      </c>
      <c r="B67" s="60" t="s">
        <v>103</v>
      </c>
      <c r="C67" s="61" t="s">
        <v>126</v>
      </c>
      <c r="D67" s="52" t="s">
        <v>127</v>
      </c>
      <c r="E67" s="52" t="s">
        <v>106</v>
      </c>
      <c r="F67" s="66"/>
      <c r="G67" s="54" t="s">
        <v>38</v>
      </c>
      <c r="H67" s="55" t="s">
        <v>22</v>
      </c>
      <c r="I67" s="56">
        <v>1</v>
      </c>
      <c r="J67" s="100"/>
      <c r="K67" s="34"/>
      <c r="L67" s="101">
        <f t="shared" si="8"/>
        <v>0</v>
      </c>
      <c r="M67" s="101">
        <f t="shared" si="9"/>
        <v>0</v>
      </c>
    </row>
    <row r="68" spans="1:13" s="35" customFormat="1" ht="12.75" x14ac:dyDescent="0.2">
      <c r="A68" s="60">
        <v>11</v>
      </c>
      <c r="B68" s="60" t="s">
        <v>103</v>
      </c>
      <c r="C68" s="61" t="s">
        <v>128</v>
      </c>
      <c r="D68" s="52" t="s">
        <v>129</v>
      </c>
      <c r="E68" s="52" t="s">
        <v>106</v>
      </c>
      <c r="F68" s="66"/>
      <c r="G68" s="54">
        <v>1</v>
      </c>
      <c r="H68" s="55" t="s">
        <v>27</v>
      </c>
      <c r="I68" s="56">
        <v>1</v>
      </c>
      <c r="J68" s="100"/>
      <c r="K68" s="34"/>
      <c r="L68" s="101">
        <f t="shared" si="8"/>
        <v>0</v>
      </c>
      <c r="M68" s="101">
        <f t="shared" si="9"/>
        <v>0</v>
      </c>
    </row>
    <row r="69" spans="1:13" s="35" customFormat="1" ht="12.75" customHeight="1" x14ac:dyDescent="0.2">
      <c r="A69" s="36"/>
      <c r="B69" s="37"/>
      <c r="C69" s="38"/>
      <c r="D69" s="39"/>
      <c r="E69" s="40"/>
      <c r="G69" s="41"/>
      <c r="H69" s="41"/>
      <c r="I69" s="42"/>
      <c r="J69" s="43"/>
      <c r="K69" s="113" t="s">
        <v>23</v>
      </c>
      <c r="L69" s="113"/>
      <c r="M69" s="102">
        <f>SUM(M58:M68)</f>
        <v>0</v>
      </c>
    </row>
    <row r="70" spans="1:13" s="35" customFormat="1" ht="12.75" customHeight="1" x14ac:dyDescent="0.2">
      <c r="A70" s="36"/>
      <c r="B70" s="37"/>
      <c r="C70" s="38"/>
      <c r="D70" s="39"/>
      <c r="E70" s="40"/>
      <c r="G70" s="41"/>
      <c r="H70" s="41"/>
      <c r="I70" s="42"/>
      <c r="J70" s="43"/>
      <c r="K70" s="78"/>
      <c r="L70" s="78"/>
      <c r="M70" s="79"/>
    </row>
    <row r="71" spans="1:13" s="35" customFormat="1" ht="12.75" customHeight="1" x14ac:dyDescent="0.2">
      <c r="A71" s="110" t="s">
        <v>130</v>
      </c>
      <c r="B71" s="111"/>
      <c r="C71" s="111"/>
      <c r="D71" s="112"/>
      <c r="E71" s="77"/>
      <c r="F71" s="45"/>
      <c r="G71" s="46"/>
      <c r="H71" s="46"/>
      <c r="I71" s="46"/>
      <c r="J71" s="47"/>
      <c r="K71" s="48"/>
      <c r="L71" s="48"/>
      <c r="M71" s="79"/>
    </row>
    <row r="72" spans="1:13" s="35" customFormat="1" ht="12.75" customHeight="1" x14ac:dyDescent="0.2">
      <c r="A72" s="60">
        <v>1</v>
      </c>
      <c r="B72" s="60" t="s">
        <v>131</v>
      </c>
      <c r="C72" s="61">
        <v>3123000012</v>
      </c>
      <c r="D72" s="52" t="s">
        <v>132</v>
      </c>
      <c r="E72" s="52"/>
      <c r="F72" s="53"/>
      <c r="G72" s="54">
        <v>1</v>
      </c>
      <c r="H72" s="55" t="s">
        <v>27</v>
      </c>
      <c r="I72" s="56">
        <v>1</v>
      </c>
      <c r="J72" s="100"/>
      <c r="K72" s="34"/>
      <c r="L72" s="101">
        <f>ROUND((K72*J72/100)+J72,2)</f>
        <v>0</v>
      </c>
      <c r="M72" s="101">
        <f>L72*I72</f>
        <v>0</v>
      </c>
    </row>
    <row r="73" spans="1:13" s="35" customFormat="1" ht="12.75" customHeight="1" x14ac:dyDescent="0.2">
      <c r="A73" s="60">
        <v>2</v>
      </c>
      <c r="B73" s="60" t="s">
        <v>131</v>
      </c>
      <c r="C73" s="61">
        <v>3123000918</v>
      </c>
      <c r="D73" s="52" t="s">
        <v>133</v>
      </c>
      <c r="E73" s="52"/>
      <c r="F73" s="53"/>
      <c r="G73" s="54">
        <v>1</v>
      </c>
      <c r="H73" s="55" t="s">
        <v>27</v>
      </c>
      <c r="I73" s="56">
        <v>2</v>
      </c>
      <c r="J73" s="100"/>
      <c r="K73" s="34"/>
      <c r="L73" s="101">
        <f>ROUND((K73*J73/100)+J73,2)</f>
        <v>0</v>
      </c>
      <c r="M73" s="101">
        <f>L73*I73</f>
        <v>0</v>
      </c>
    </row>
    <row r="74" spans="1:13" s="35" customFormat="1" ht="12.75" customHeight="1" x14ac:dyDescent="0.2">
      <c r="A74" s="60">
        <v>3</v>
      </c>
      <c r="B74" s="60" t="s">
        <v>131</v>
      </c>
      <c r="C74" s="61">
        <v>3123000063</v>
      </c>
      <c r="D74" s="52" t="s">
        <v>134</v>
      </c>
      <c r="E74" s="52"/>
      <c r="F74" s="53"/>
      <c r="G74" s="54">
        <v>1</v>
      </c>
      <c r="H74" s="55" t="s">
        <v>27</v>
      </c>
      <c r="I74" s="56">
        <v>2</v>
      </c>
      <c r="J74" s="100"/>
      <c r="K74" s="34"/>
      <c r="L74" s="101">
        <f>ROUND((K74*J74/100)+J74,2)</f>
        <v>0</v>
      </c>
      <c r="M74" s="101">
        <f>L74*I74</f>
        <v>0</v>
      </c>
    </row>
    <row r="75" spans="1:13" s="35" customFormat="1" ht="12.75" customHeight="1" x14ac:dyDescent="0.2">
      <c r="A75" s="60">
        <v>4</v>
      </c>
      <c r="B75" s="60" t="s">
        <v>131</v>
      </c>
      <c r="C75" s="61">
        <v>3123000020</v>
      </c>
      <c r="D75" s="52" t="s">
        <v>135</v>
      </c>
      <c r="E75" s="52" t="s">
        <v>136</v>
      </c>
      <c r="F75" s="53"/>
      <c r="G75" s="54">
        <v>1</v>
      </c>
      <c r="H75" s="55" t="s">
        <v>27</v>
      </c>
      <c r="I75" s="56">
        <v>3</v>
      </c>
      <c r="J75" s="100"/>
      <c r="K75" s="34"/>
      <c r="L75" s="101">
        <f>ROUND((K75*J75/100)+J75,2)</f>
        <v>0</v>
      </c>
      <c r="M75" s="101">
        <f>L75*I75</f>
        <v>0</v>
      </c>
    </row>
    <row r="76" spans="1:13" s="35" customFormat="1" ht="12.75" customHeight="1" x14ac:dyDescent="0.2">
      <c r="A76" s="36"/>
      <c r="B76" s="37"/>
      <c r="C76" s="38"/>
      <c r="D76" s="39"/>
      <c r="E76" s="40"/>
      <c r="G76" s="41"/>
      <c r="H76" s="41"/>
      <c r="I76" s="42"/>
      <c r="J76" s="43"/>
      <c r="K76" s="113" t="s">
        <v>23</v>
      </c>
      <c r="L76" s="113"/>
      <c r="M76" s="102">
        <f>SUM(M72:M75)</f>
        <v>0</v>
      </c>
    </row>
    <row r="77" spans="1:13" s="35" customFormat="1" ht="12.75" customHeight="1" x14ac:dyDescent="0.2">
      <c r="A77" s="36"/>
      <c r="B77" s="37"/>
      <c r="C77" s="38"/>
      <c r="D77" s="39"/>
      <c r="E77" s="40"/>
      <c r="G77" s="41"/>
      <c r="H77" s="41"/>
      <c r="I77" s="42"/>
      <c r="J77" s="43"/>
      <c r="K77" s="78"/>
      <c r="L77" s="78"/>
      <c r="M77" s="79"/>
    </row>
    <row r="78" spans="1:13" s="35" customFormat="1" ht="12.75" customHeight="1" x14ac:dyDescent="0.2">
      <c r="A78" s="110" t="s">
        <v>137</v>
      </c>
      <c r="B78" s="111"/>
      <c r="C78" s="111"/>
      <c r="D78" s="112"/>
      <c r="E78" s="77"/>
      <c r="F78" s="45"/>
      <c r="G78" s="46"/>
      <c r="H78" s="46"/>
      <c r="I78" s="46"/>
      <c r="J78" s="47"/>
      <c r="K78" s="48"/>
      <c r="L78" s="48"/>
      <c r="M78" s="79"/>
    </row>
    <row r="79" spans="1:13" s="35" customFormat="1" ht="12.75" customHeight="1" x14ac:dyDescent="0.2">
      <c r="A79" s="60">
        <v>1</v>
      </c>
      <c r="B79" s="60" t="s">
        <v>138</v>
      </c>
      <c r="C79" s="61" t="s">
        <v>406</v>
      </c>
      <c r="D79" s="52" t="s">
        <v>139</v>
      </c>
      <c r="E79" s="52"/>
      <c r="F79" s="53"/>
      <c r="G79" s="54">
        <v>1</v>
      </c>
      <c r="H79" s="55" t="s">
        <v>27</v>
      </c>
      <c r="I79" s="56">
        <v>1</v>
      </c>
      <c r="J79" s="100"/>
      <c r="K79" s="34"/>
      <c r="L79" s="101">
        <f>ROUND((K79*J79/100)+J79,2)</f>
        <v>0</v>
      </c>
      <c r="M79" s="101">
        <f>L79*I79</f>
        <v>0</v>
      </c>
    </row>
    <row r="80" spans="1:13" s="35" customFormat="1" ht="12.75" customHeight="1" x14ac:dyDescent="0.2">
      <c r="A80" s="36"/>
      <c r="B80" s="37"/>
      <c r="C80" s="38"/>
      <c r="D80" s="39"/>
      <c r="E80" s="40"/>
      <c r="G80" s="41"/>
      <c r="H80" s="41"/>
      <c r="I80" s="42"/>
      <c r="J80" s="43"/>
      <c r="K80" s="113" t="s">
        <v>23</v>
      </c>
      <c r="L80" s="113"/>
      <c r="M80" s="102">
        <f>SUM(M79)</f>
        <v>0</v>
      </c>
    </row>
    <row r="81" spans="1:13" s="35" customFormat="1" ht="12.75" customHeight="1" x14ac:dyDescent="0.2">
      <c r="A81" s="36"/>
      <c r="B81" s="37"/>
      <c r="C81" s="38"/>
      <c r="D81" s="39"/>
      <c r="E81" s="40"/>
      <c r="G81" s="41"/>
      <c r="H81" s="41"/>
      <c r="I81" s="42"/>
      <c r="J81" s="43"/>
      <c r="K81" s="78"/>
      <c r="L81" s="78"/>
      <c r="M81" s="79"/>
    </row>
    <row r="82" spans="1:13" s="35" customFormat="1" ht="12.75" customHeight="1" x14ac:dyDescent="0.2">
      <c r="A82" s="110" t="s">
        <v>140</v>
      </c>
      <c r="B82" s="111"/>
      <c r="C82" s="111"/>
      <c r="D82" s="112"/>
      <c r="E82" s="77"/>
      <c r="F82" s="45"/>
      <c r="G82" s="46"/>
      <c r="H82" s="46"/>
      <c r="I82" s="46"/>
      <c r="J82" s="47"/>
      <c r="K82" s="48"/>
      <c r="L82" s="48"/>
      <c r="M82" s="79"/>
    </row>
    <row r="83" spans="1:13" s="35" customFormat="1" ht="12.75" customHeight="1" x14ac:dyDescent="0.2">
      <c r="A83" s="60">
        <v>1</v>
      </c>
      <c r="B83" s="60" t="s">
        <v>141</v>
      </c>
      <c r="C83" s="61">
        <v>655801</v>
      </c>
      <c r="D83" s="52" t="s">
        <v>142</v>
      </c>
      <c r="E83" s="52"/>
      <c r="F83" s="66"/>
      <c r="G83" s="54" t="s">
        <v>143</v>
      </c>
      <c r="H83" s="55" t="s">
        <v>22</v>
      </c>
      <c r="I83" s="56">
        <v>1</v>
      </c>
      <c r="J83" s="100"/>
      <c r="K83" s="34"/>
      <c r="L83" s="101">
        <f>ROUND((K83*J83/100)+J83,2)</f>
        <v>0</v>
      </c>
      <c r="M83" s="101">
        <f>L83*I83</f>
        <v>0</v>
      </c>
    </row>
    <row r="84" spans="1:13" s="35" customFormat="1" ht="12.75" customHeight="1" x14ac:dyDescent="0.2">
      <c r="A84" s="60">
        <v>2</v>
      </c>
      <c r="B84" s="60" t="s">
        <v>141</v>
      </c>
      <c r="C84" s="61">
        <v>655185</v>
      </c>
      <c r="D84" s="52" t="s">
        <v>144</v>
      </c>
      <c r="E84" s="52"/>
      <c r="F84" s="66"/>
      <c r="G84" s="54" t="s">
        <v>56</v>
      </c>
      <c r="H84" s="55" t="s">
        <v>22</v>
      </c>
      <c r="I84" s="56">
        <v>1</v>
      </c>
      <c r="J84" s="100"/>
      <c r="K84" s="34"/>
      <c r="L84" s="101">
        <f>ROUND((K84*J84/100)+J84,2)</f>
        <v>0</v>
      </c>
      <c r="M84" s="101">
        <f>L84*I84</f>
        <v>0</v>
      </c>
    </row>
    <row r="85" spans="1:13" s="35" customFormat="1" ht="12.75" customHeight="1" x14ac:dyDescent="0.2">
      <c r="A85" s="60">
        <v>3</v>
      </c>
      <c r="B85" s="60" t="s">
        <v>141</v>
      </c>
      <c r="C85" s="61">
        <v>665102</v>
      </c>
      <c r="D85" s="52" t="s">
        <v>145</v>
      </c>
      <c r="E85" s="52"/>
      <c r="F85" s="66"/>
      <c r="G85" s="54" t="s">
        <v>38</v>
      </c>
      <c r="H85" s="55" t="s">
        <v>22</v>
      </c>
      <c r="I85" s="56">
        <v>1</v>
      </c>
      <c r="J85" s="100"/>
      <c r="K85" s="34"/>
      <c r="L85" s="101">
        <f>ROUND((K85*J85/100)+J85,2)</f>
        <v>0</v>
      </c>
      <c r="M85" s="101">
        <f>L85*I85</f>
        <v>0</v>
      </c>
    </row>
    <row r="86" spans="1:13" s="35" customFormat="1" ht="12.75" customHeight="1" x14ac:dyDescent="0.2">
      <c r="A86" s="36"/>
      <c r="B86" s="37"/>
      <c r="C86" s="38"/>
      <c r="D86" s="39"/>
      <c r="E86" s="40"/>
      <c r="G86" s="41"/>
      <c r="H86" s="41"/>
      <c r="I86" s="42"/>
      <c r="J86" s="43"/>
      <c r="K86" s="113" t="s">
        <v>23</v>
      </c>
      <c r="L86" s="113"/>
      <c r="M86" s="102">
        <f>SUM(M83:M85)</f>
        <v>0</v>
      </c>
    </row>
    <row r="87" spans="1:13" s="35" customFormat="1" ht="12.75" customHeight="1" x14ac:dyDescent="0.2">
      <c r="A87" s="36"/>
      <c r="B87" s="37"/>
      <c r="C87" s="38"/>
      <c r="D87" s="39"/>
      <c r="E87" s="40"/>
      <c r="G87" s="41"/>
      <c r="H87" s="41"/>
      <c r="I87" s="42"/>
      <c r="J87" s="43"/>
      <c r="K87" s="78"/>
      <c r="L87" s="78"/>
      <c r="M87" s="79"/>
    </row>
    <row r="88" spans="1:13" s="35" customFormat="1" ht="12.75" customHeight="1" x14ac:dyDescent="0.2">
      <c r="A88" s="110" t="s">
        <v>146</v>
      </c>
      <c r="B88" s="111"/>
      <c r="C88" s="111"/>
      <c r="D88" s="112"/>
      <c r="E88" s="77"/>
      <c r="F88" s="45"/>
      <c r="G88" s="46"/>
      <c r="H88" s="46"/>
      <c r="I88" s="46"/>
      <c r="J88" s="47"/>
      <c r="K88" s="48"/>
      <c r="L88" s="48"/>
      <c r="M88" s="79"/>
    </row>
    <row r="89" spans="1:13" s="35" customFormat="1" ht="12.75" customHeight="1" x14ac:dyDescent="0.2">
      <c r="A89" s="60">
        <v>1</v>
      </c>
      <c r="B89" s="60" t="s">
        <v>147</v>
      </c>
      <c r="C89" s="61">
        <v>2241106</v>
      </c>
      <c r="D89" s="52" t="s">
        <v>148</v>
      </c>
      <c r="E89" s="52"/>
      <c r="F89" s="53"/>
      <c r="G89" s="54" t="s">
        <v>149</v>
      </c>
      <c r="H89" s="55" t="s">
        <v>22</v>
      </c>
      <c r="I89" s="56">
        <v>15</v>
      </c>
      <c r="J89" s="100"/>
      <c r="K89" s="34"/>
      <c r="L89" s="101">
        <f>ROUND((K89*J89/100)+J89,2)</f>
        <v>0</v>
      </c>
      <c r="M89" s="101">
        <f>L89*I89</f>
        <v>0</v>
      </c>
    </row>
    <row r="90" spans="1:13" s="35" customFormat="1" ht="12.75" customHeight="1" x14ac:dyDescent="0.2">
      <c r="A90" s="60">
        <v>2</v>
      </c>
      <c r="B90" s="60" t="s">
        <v>147</v>
      </c>
      <c r="C90" s="61">
        <v>100866</v>
      </c>
      <c r="D90" s="52" t="s">
        <v>150</v>
      </c>
      <c r="E90" s="52"/>
      <c r="F90" s="53"/>
      <c r="G90" s="54" t="s">
        <v>149</v>
      </c>
      <c r="H90" s="55" t="s">
        <v>22</v>
      </c>
      <c r="I90" s="56">
        <v>15</v>
      </c>
      <c r="J90" s="100"/>
      <c r="K90" s="34"/>
      <c r="L90" s="101">
        <f>ROUND((K90*J90/100)+J90,2)</f>
        <v>0</v>
      </c>
      <c r="M90" s="101">
        <f>L90*I90</f>
        <v>0</v>
      </c>
    </row>
    <row r="91" spans="1:13" s="35" customFormat="1" ht="12.75" customHeight="1" x14ac:dyDescent="0.2">
      <c r="A91" s="36"/>
      <c r="B91" s="37"/>
      <c r="C91" s="38"/>
      <c r="D91" s="39"/>
      <c r="E91" s="40"/>
      <c r="G91" s="41"/>
      <c r="H91" s="41"/>
      <c r="I91" s="42"/>
      <c r="J91" s="43"/>
      <c r="K91" s="113" t="s">
        <v>23</v>
      </c>
      <c r="L91" s="113"/>
      <c r="M91" s="102">
        <f>SUM(M89:M90)</f>
        <v>0</v>
      </c>
    </row>
    <row r="92" spans="1:13" s="35" customFormat="1" ht="12.75" customHeight="1" x14ac:dyDescent="0.2">
      <c r="A92" s="36"/>
      <c r="B92" s="37"/>
      <c r="C92" s="38"/>
      <c r="D92" s="39"/>
      <c r="E92" s="40"/>
      <c r="G92" s="41"/>
      <c r="H92" s="41"/>
      <c r="I92" s="42"/>
      <c r="J92" s="43"/>
      <c r="K92" s="78"/>
      <c r="L92" s="78"/>
      <c r="M92" s="79"/>
    </row>
    <row r="93" spans="1:13" s="35" customFormat="1" ht="12.75" customHeight="1" x14ac:dyDescent="0.2">
      <c r="A93" s="110" t="s">
        <v>151</v>
      </c>
      <c r="B93" s="111"/>
      <c r="C93" s="111"/>
      <c r="D93" s="112"/>
      <c r="E93" s="77"/>
      <c r="F93" s="45"/>
      <c r="G93" s="46"/>
      <c r="H93" s="46"/>
      <c r="I93" s="46"/>
      <c r="J93" s="47"/>
      <c r="K93" s="48"/>
      <c r="L93" s="48"/>
      <c r="M93" s="79"/>
    </row>
    <row r="94" spans="1:13" s="35" customFormat="1" ht="63.75" x14ac:dyDescent="0.2">
      <c r="A94" s="60">
        <v>1</v>
      </c>
      <c r="B94" s="60" t="s">
        <v>152</v>
      </c>
      <c r="C94" s="61" t="s">
        <v>153</v>
      </c>
      <c r="D94" s="52" t="s">
        <v>154</v>
      </c>
      <c r="E94" s="105" t="s">
        <v>407</v>
      </c>
      <c r="F94" s="53"/>
      <c r="G94" s="54" t="s">
        <v>38</v>
      </c>
      <c r="H94" s="55" t="s">
        <v>22</v>
      </c>
      <c r="I94" s="56">
        <v>15</v>
      </c>
      <c r="J94" s="100"/>
      <c r="K94" s="34"/>
      <c r="L94" s="101">
        <f>ROUND((K94*J94/100)+J94,2)</f>
        <v>0</v>
      </c>
      <c r="M94" s="101">
        <f>L94*I94</f>
        <v>0</v>
      </c>
    </row>
    <row r="95" spans="1:13" s="35" customFormat="1" ht="63.75" x14ac:dyDescent="0.2">
      <c r="A95" s="60">
        <v>2</v>
      </c>
      <c r="B95" s="60" t="s">
        <v>152</v>
      </c>
      <c r="C95" s="61" t="s">
        <v>155</v>
      </c>
      <c r="D95" s="52" t="s">
        <v>156</v>
      </c>
      <c r="E95" s="52" t="s">
        <v>404</v>
      </c>
      <c r="F95" s="103"/>
      <c r="G95" s="54" t="s">
        <v>38</v>
      </c>
      <c r="H95" s="55" t="s">
        <v>22</v>
      </c>
      <c r="I95" s="56">
        <v>5</v>
      </c>
      <c r="J95" s="100"/>
      <c r="K95" s="34"/>
      <c r="L95" s="101">
        <f>ROUND((K95*J95/100)+J95,2)</f>
        <v>0</v>
      </c>
      <c r="M95" s="101">
        <f>L95*I95</f>
        <v>0</v>
      </c>
    </row>
    <row r="96" spans="1:13" s="35" customFormat="1" ht="12.75" customHeight="1" x14ac:dyDescent="0.2">
      <c r="A96" s="36"/>
      <c r="B96" s="37"/>
      <c r="C96" s="38"/>
      <c r="D96" s="39"/>
      <c r="E96" s="40"/>
      <c r="F96" s="104"/>
      <c r="G96" s="41"/>
      <c r="H96" s="41"/>
      <c r="I96" s="42"/>
      <c r="J96" s="43"/>
      <c r="K96" s="113" t="s">
        <v>23</v>
      </c>
      <c r="L96" s="113"/>
      <c r="M96" s="102">
        <f>SUM(M94:M95)</f>
        <v>0</v>
      </c>
    </row>
    <row r="97" spans="1:13" s="35" customFormat="1" ht="12.75" customHeight="1" x14ac:dyDescent="0.2">
      <c r="A97" s="36"/>
      <c r="B97" s="37"/>
      <c r="C97" s="38"/>
      <c r="D97" s="39"/>
      <c r="E97" s="40"/>
      <c r="G97" s="41"/>
      <c r="H97" s="41"/>
      <c r="I97" s="42"/>
      <c r="J97" s="43"/>
      <c r="K97" s="78"/>
      <c r="L97" s="78"/>
      <c r="M97" s="79"/>
    </row>
    <row r="98" spans="1:13" s="35" customFormat="1" ht="12.75" customHeight="1" x14ac:dyDescent="0.2">
      <c r="A98" s="110" t="s">
        <v>157</v>
      </c>
      <c r="B98" s="111"/>
      <c r="C98" s="111"/>
      <c r="D98" s="112"/>
      <c r="E98" s="77"/>
      <c r="F98" s="45"/>
      <c r="G98" s="46"/>
      <c r="H98" s="46"/>
      <c r="I98" s="46"/>
      <c r="J98" s="47"/>
      <c r="K98" s="48"/>
      <c r="L98" s="48"/>
      <c r="M98" s="79"/>
    </row>
    <row r="99" spans="1:13" s="35" customFormat="1" ht="12.75" customHeight="1" x14ac:dyDescent="0.2">
      <c r="A99" s="60">
        <v>1</v>
      </c>
      <c r="B99" s="86" t="s">
        <v>158</v>
      </c>
      <c r="C99" s="71">
        <v>20011218</v>
      </c>
      <c r="D99" s="72" t="s">
        <v>159</v>
      </c>
      <c r="E99" s="87"/>
      <c r="F99" s="74"/>
      <c r="G99" s="54">
        <v>1</v>
      </c>
      <c r="H99" s="75" t="s">
        <v>27</v>
      </c>
      <c r="I99" s="76">
        <v>1</v>
      </c>
      <c r="J99" s="100"/>
      <c r="K99" s="34"/>
      <c r="L99" s="101">
        <f>ROUND((K99*J99/100)+J99,2)</f>
        <v>0</v>
      </c>
      <c r="M99" s="101">
        <f>L99*I99</f>
        <v>0</v>
      </c>
    </row>
    <row r="100" spans="1:13" s="35" customFormat="1" ht="12.75" customHeight="1" x14ac:dyDescent="0.2">
      <c r="A100" s="36"/>
      <c r="B100" s="37"/>
      <c r="C100" s="38"/>
      <c r="D100" s="39"/>
      <c r="E100" s="40"/>
      <c r="G100" s="41"/>
      <c r="H100" s="41"/>
      <c r="I100" s="42"/>
      <c r="J100" s="43"/>
      <c r="K100" s="108" t="s">
        <v>23</v>
      </c>
      <c r="L100" s="109"/>
      <c r="M100" s="102">
        <f>SUM(M99)</f>
        <v>0</v>
      </c>
    </row>
    <row r="101" spans="1:13" s="35" customFormat="1" ht="12.75" customHeight="1" x14ac:dyDescent="0.2">
      <c r="A101" s="36"/>
      <c r="B101" s="37"/>
      <c r="C101" s="38"/>
      <c r="D101" s="39"/>
      <c r="E101" s="40"/>
      <c r="G101" s="41"/>
      <c r="H101" s="41"/>
      <c r="I101" s="42"/>
      <c r="J101" s="43"/>
      <c r="K101" s="78"/>
      <c r="L101" s="78"/>
      <c r="M101" s="79"/>
    </row>
    <row r="102" spans="1:13" s="35" customFormat="1" ht="12.75" customHeight="1" x14ac:dyDescent="0.2">
      <c r="A102" s="110" t="s">
        <v>160</v>
      </c>
      <c r="B102" s="111"/>
      <c r="C102" s="111"/>
      <c r="D102" s="112"/>
      <c r="E102" s="77"/>
      <c r="F102" s="45"/>
      <c r="G102" s="46"/>
      <c r="H102" s="46"/>
      <c r="I102" s="46"/>
      <c r="J102" s="47"/>
      <c r="K102" s="48"/>
      <c r="L102" s="48"/>
      <c r="M102" s="79"/>
    </row>
    <row r="103" spans="1:13" s="35" customFormat="1" ht="12.75" customHeight="1" x14ac:dyDescent="0.2">
      <c r="A103" s="60">
        <v>1</v>
      </c>
      <c r="B103" s="88" t="s">
        <v>161</v>
      </c>
      <c r="C103" s="89" t="s">
        <v>162</v>
      </c>
      <c r="D103" s="72" t="s">
        <v>163</v>
      </c>
      <c r="E103" s="52"/>
      <c r="F103" s="82"/>
      <c r="G103" s="55" t="s">
        <v>164</v>
      </c>
      <c r="H103" s="55" t="s">
        <v>27</v>
      </c>
      <c r="I103" s="75">
        <v>1</v>
      </c>
      <c r="J103" s="100"/>
      <c r="K103" s="34"/>
      <c r="L103" s="101">
        <f>ROUND((K103*J103/100)+J103,2)</f>
        <v>0</v>
      </c>
      <c r="M103" s="101">
        <f>L103*I103</f>
        <v>0</v>
      </c>
    </row>
    <row r="104" spans="1:13" s="35" customFormat="1" ht="12.75" customHeight="1" x14ac:dyDescent="0.2">
      <c r="A104" s="60">
        <v>2</v>
      </c>
      <c r="B104" s="86" t="s">
        <v>161</v>
      </c>
      <c r="C104" s="71" t="s">
        <v>165</v>
      </c>
      <c r="D104" s="72" t="s">
        <v>166</v>
      </c>
      <c r="E104" s="52" t="s">
        <v>167</v>
      </c>
      <c r="F104" s="82"/>
      <c r="G104" s="55" t="s">
        <v>168</v>
      </c>
      <c r="H104" s="55" t="s">
        <v>27</v>
      </c>
      <c r="I104" s="75">
        <v>4</v>
      </c>
      <c r="J104" s="100"/>
      <c r="K104" s="34"/>
      <c r="L104" s="101">
        <f>ROUND((K104*J104/100)+J104,2)</f>
        <v>0</v>
      </c>
      <c r="M104" s="101">
        <f>L104*I104</f>
        <v>0</v>
      </c>
    </row>
    <row r="105" spans="1:13" s="35" customFormat="1" ht="12.75" customHeight="1" x14ac:dyDescent="0.2">
      <c r="A105" s="36"/>
      <c r="B105" s="37"/>
      <c r="C105" s="38"/>
      <c r="D105" s="39"/>
      <c r="E105" s="40"/>
      <c r="G105" s="41"/>
      <c r="H105" s="41"/>
      <c r="I105" s="42"/>
      <c r="J105" s="43"/>
      <c r="K105" s="108" t="s">
        <v>23</v>
      </c>
      <c r="L105" s="109"/>
      <c r="M105" s="102">
        <f>SUM(M103:M104)</f>
        <v>0</v>
      </c>
    </row>
    <row r="106" spans="1:13" s="35" customFormat="1" ht="12.75" customHeight="1" x14ac:dyDescent="0.2">
      <c r="A106" s="36"/>
      <c r="B106" s="37"/>
      <c r="C106" s="38"/>
      <c r="D106" s="39"/>
      <c r="E106" s="40"/>
      <c r="G106" s="41"/>
      <c r="H106" s="41"/>
      <c r="I106" s="42"/>
      <c r="J106" s="43"/>
      <c r="K106" s="78"/>
      <c r="L106" s="78"/>
      <c r="M106" s="79"/>
    </row>
    <row r="107" spans="1:13" s="35" customFormat="1" ht="12.75" customHeight="1" x14ac:dyDescent="0.2">
      <c r="A107" s="110" t="s">
        <v>169</v>
      </c>
      <c r="B107" s="111"/>
      <c r="C107" s="111"/>
      <c r="D107" s="112"/>
      <c r="E107" s="77"/>
      <c r="F107" s="45"/>
      <c r="G107" s="46"/>
      <c r="H107" s="46"/>
      <c r="I107" s="46"/>
      <c r="J107" s="47"/>
      <c r="K107" s="48"/>
      <c r="L107" s="48"/>
      <c r="M107" s="79"/>
    </row>
    <row r="108" spans="1:13" s="35" customFormat="1" ht="12.75" customHeight="1" x14ac:dyDescent="0.2">
      <c r="A108" s="60">
        <v>1</v>
      </c>
      <c r="B108" s="88" t="s">
        <v>170</v>
      </c>
      <c r="C108" s="89">
        <v>42182500</v>
      </c>
      <c r="D108" s="72" t="s">
        <v>171</v>
      </c>
      <c r="E108" s="52"/>
      <c r="F108" s="82"/>
      <c r="G108" s="55" t="s">
        <v>172</v>
      </c>
      <c r="H108" s="55" t="s">
        <v>27</v>
      </c>
      <c r="I108" s="83">
        <v>4</v>
      </c>
      <c r="J108" s="100"/>
      <c r="K108" s="34"/>
      <c r="L108" s="101">
        <f>ROUND((K108*J108/100)+J108,2)</f>
        <v>0</v>
      </c>
      <c r="M108" s="101">
        <f>L108*I108</f>
        <v>0</v>
      </c>
    </row>
    <row r="109" spans="1:13" s="35" customFormat="1" ht="12.75" customHeight="1" x14ac:dyDescent="0.2">
      <c r="A109" s="36"/>
      <c r="B109" s="37"/>
      <c r="C109" s="38"/>
      <c r="D109" s="39"/>
      <c r="E109" s="40"/>
      <c r="G109" s="41"/>
      <c r="H109" s="41"/>
      <c r="I109" s="42"/>
      <c r="J109" s="43"/>
      <c r="K109" s="108" t="s">
        <v>23</v>
      </c>
      <c r="L109" s="109"/>
      <c r="M109" s="102">
        <f>SUM(M108)</f>
        <v>0</v>
      </c>
    </row>
    <row r="110" spans="1:13" s="35" customFormat="1" ht="12.75" customHeight="1" x14ac:dyDescent="0.2">
      <c r="A110" s="36"/>
      <c r="B110" s="37"/>
      <c r="C110" s="38"/>
      <c r="D110" s="39"/>
      <c r="E110" s="40"/>
      <c r="G110" s="41"/>
      <c r="H110" s="41"/>
      <c r="I110" s="42"/>
      <c r="J110" s="43"/>
      <c r="K110" s="78"/>
      <c r="L110" s="78"/>
      <c r="M110" s="79"/>
    </row>
    <row r="111" spans="1:13" s="35" customFormat="1" ht="12.75" customHeight="1" x14ac:dyDescent="0.2">
      <c r="A111" s="110" t="s">
        <v>173</v>
      </c>
      <c r="B111" s="111"/>
      <c r="C111" s="111"/>
      <c r="D111" s="112"/>
      <c r="E111" s="77"/>
      <c r="F111" s="45"/>
      <c r="G111" s="46"/>
      <c r="H111" s="46"/>
      <c r="I111" s="46"/>
      <c r="J111" s="47"/>
      <c r="K111" s="48"/>
      <c r="L111" s="48"/>
      <c r="M111" s="79"/>
    </row>
    <row r="112" spans="1:13" s="35" customFormat="1" ht="12.75" customHeight="1" x14ac:dyDescent="0.2">
      <c r="A112" s="60">
        <v>1</v>
      </c>
      <c r="B112" s="88" t="s">
        <v>174</v>
      </c>
      <c r="C112" s="72" t="s">
        <v>175</v>
      </c>
      <c r="D112" s="72" t="s">
        <v>176</v>
      </c>
      <c r="E112" s="52"/>
      <c r="F112" s="66"/>
      <c r="G112" s="55" t="s">
        <v>177</v>
      </c>
      <c r="H112" s="55" t="s">
        <v>27</v>
      </c>
      <c r="I112" s="52">
        <v>11</v>
      </c>
      <c r="J112" s="100"/>
      <c r="K112" s="34"/>
      <c r="L112" s="101">
        <f>ROUND((K112*J112/100)+J112,2)</f>
        <v>0</v>
      </c>
      <c r="M112" s="101">
        <f>L112*I112</f>
        <v>0</v>
      </c>
    </row>
    <row r="113" spans="1:13" s="35" customFormat="1" ht="12.75" customHeight="1" x14ac:dyDescent="0.2">
      <c r="A113" s="36"/>
      <c r="B113" s="37"/>
      <c r="C113" s="38"/>
      <c r="D113" s="39"/>
      <c r="E113" s="40"/>
      <c r="G113" s="41"/>
      <c r="H113" s="41"/>
      <c r="I113" s="42"/>
      <c r="J113" s="43"/>
      <c r="K113" s="108" t="s">
        <v>23</v>
      </c>
      <c r="L113" s="109"/>
      <c r="M113" s="102">
        <f>SUM(M112)</f>
        <v>0</v>
      </c>
    </row>
    <row r="114" spans="1:13" s="35" customFormat="1" ht="12.75" customHeight="1" x14ac:dyDescent="0.2">
      <c r="A114" s="36"/>
      <c r="B114" s="37"/>
      <c r="C114" s="38"/>
      <c r="D114" s="39"/>
      <c r="E114" s="40"/>
      <c r="G114" s="41"/>
      <c r="H114" s="41"/>
      <c r="I114" s="42"/>
      <c r="J114" s="43"/>
      <c r="K114" s="78"/>
      <c r="L114" s="78"/>
      <c r="M114" s="79"/>
    </row>
    <row r="115" spans="1:13" s="35" customFormat="1" ht="12.75" customHeight="1" x14ac:dyDescent="0.2">
      <c r="A115" s="110" t="s">
        <v>178</v>
      </c>
      <c r="B115" s="111"/>
      <c r="C115" s="111"/>
      <c r="D115" s="112"/>
      <c r="E115" s="77"/>
      <c r="F115" s="45"/>
      <c r="G115" s="46"/>
      <c r="H115" s="46"/>
      <c r="I115" s="46"/>
      <c r="J115" s="47"/>
      <c r="K115" s="48"/>
      <c r="L115" s="48"/>
      <c r="M115" s="79"/>
    </row>
    <row r="116" spans="1:13" s="35" customFormat="1" ht="12.75" customHeight="1" x14ac:dyDescent="0.2">
      <c r="A116" s="60">
        <v>1</v>
      </c>
      <c r="B116" s="88" t="s">
        <v>179</v>
      </c>
      <c r="C116" s="89">
        <v>4668777</v>
      </c>
      <c r="D116" s="72" t="s">
        <v>180</v>
      </c>
      <c r="E116" s="52"/>
      <c r="F116" s="53"/>
      <c r="G116" s="54" t="s">
        <v>42</v>
      </c>
      <c r="H116" s="55" t="s">
        <v>22</v>
      </c>
      <c r="I116" s="56">
        <v>1</v>
      </c>
      <c r="J116" s="100"/>
      <c r="K116" s="34"/>
      <c r="L116" s="101">
        <f>ROUND((K116*J116/100)+J116,2)</f>
        <v>0</v>
      </c>
      <c r="M116" s="101">
        <f>L116*I116</f>
        <v>0</v>
      </c>
    </row>
    <row r="117" spans="1:13" s="35" customFormat="1" ht="12.75" customHeight="1" x14ac:dyDescent="0.2">
      <c r="A117" s="60">
        <v>2</v>
      </c>
      <c r="B117" s="88" t="s">
        <v>179</v>
      </c>
      <c r="C117" s="89">
        <v>9055503</v>
      </c>
      <c r="D117" s="72" t="s">
        <v>181</v>
      </c>
      <c r="E117" s="52"/>
      <c r="F117" s="66"/>
      <c r="G117" s="54" t="s">
        <v>182</v>
      </c>
      <c r="H117" s="55" t="s">
        <v>22</v>
      </c>
      <c r="I117" s="56">
        <v>2</v>
      </c>
      <c r="J117" s="100"/>
      <c r="K117" s="34"/>
      <c r="L117" s="101">
        <f>ROUND((K117*J117/100)+J117,2)</f>
        <v>0</v>
      </c>
      <c r="M117" s="101">
        <f>L117*I117</f>
        <v>0</v>
      </c>
    </row>
    <row r="118" spans="1:13" s="35" customFormat="1" ht="12.75" customHeight="1" x14ac:dyDescent="0.2">
      <c r="A118" s="60">
        <v>3</v>
      </c>
      <c r="B118" s="70" t="s">
        <v>179</v>
      </c>
      <c r="C118" s="71">
        <v>4668780</v>
      </c>
      <c r="D118" s="72" t="s">
        <v>183</v>
      </c>
      <c r="E118" s="87"/>
      <c r="F118" s="74"/>
      <c r="G118" s="75" t="s">
        <v>42</v>
      </c>
      <c r="H118" s="75" t="s">
        <v>22</v>
      </c>
      <c r="I118" s="76">
        <v>1</v>
      </c>
      <c r="J118" s="100"/>
      <c r="K118" s="34"/>
      <c r="L118" s="101">
        <f>ROUND((K118*J118/100)+J118,2)</f>
        <v>0</v>
      </c>
      <c r="M118" s="101">
        <f>L118*I118</f>
        <v>0</v>
      </c>
    </row>
    <row r="119" spans="1:13" s="35" customFormat="1" ht="12.75" customHeight="1" x14ac:dyDescent="0.2">
      <c r="A119" s="36"/>
      <c r="B119" s="37"/>
      <c r="C119" s="38"/>
      <c r="D119" s="39"/>
      <c r="E119" s="40"/>
      <c r="G119" s="41"/>
      <c r="H119" s="41"/>
      <c r="I119" s="42"/>
      <c r="J119" s="43"/>
      <c r="K119" s="108" t="s">
        <v>23</v>
      </c>
      <c r="L119" s="109"/>
      <c r="M119" s="102">
        <f>SUM(M116:M118)</f>
        <v>0</v>
      </c>
    </row>
    <row r="120" spans="1:13" s="35" customFormat="1" ht="12.75" customHeight="1" x14ac:dyDescent="0.2">
      <c r="A120" s="36"/>
      <c r="B120" s="37"/>
      <c r="C120" s="38"/>
      <c r="D120" s="39"/>
      <c r="E120" s="40"/>
      <c r="G120" s="41"/>
      <c r="H120" s="41"/>
      <c r="I120" s="42"/>
      <c r="J120" s="43"/>
      <c r="K120" s="78"/>
      <c r="L120" s="78"/>
      <c r="M120" s="79"/>
    </row>
    <row r="121" spans="1:13" s="35" customFormat="1" ht="12.75" customHeight="1" x14ac:dyDescent="0.2">
      <c r="A121" s="110" t="s">
        <v>184</v>
      </c>
      <c r="B121" s="111"/>
      <c r="C121" s="111"/>
      <c r="D121" s="112"/>
      <c r="E121" s="77"/>
      <c r="F121" s="45"/>
      <c r="G121" s="46"/>
      <c r="H121" s="46"/>
      <c r="I121" s="46"/>
      <c r="J121" s="47"/>
      <c r="K121" s="48"/>
      <c r="L121" s="48"/>
      <c r="M121" s="79"/>
    </row>
    <row r="122" spans="1:13" s="35" customFormat="1" ht="12.75" customHeight="1" x14ac:dyDescent="0.2">
      <c r="A122" s="60">
        <v>1</v>
      </c>
      <c r="B122" s="62" t="s">
        <v>185</v>
      </c>
      <c r="C122" s="63">
        <v>729004</v>
      </c>
      <c r="D122" s="64" t="s">
        <v>186</v>
      </c>
      <c r="E122" s="64"/>
      <c r="F122" s="65"/>
      <c r="G122" s="54">
        <v>100</v>
      </c>
      <c r="H122" s="55" t="s">
        <v>22</v>
      </c>
      <c r="I122" s="56">
        <v>1</v>
      </c>
      <c r="J122" s="100"/>
      <c r="K122" s="34"/>
      <c r="L122" s="101">
        <f>ROUND((K122*J122/100)+J122,2)</f>
        <v>0</v>
      </c>
      <c r="M122" s="101">
        <f>L122*I122</f>
        <v>0</v>
      </c>
    </row>
    <row r="123" spans="1:13" s="35" customFormat="1" ht="12.75" customHeight="1" x14ac:dyDescent="0.2">
      <c r="A123" s="36"/>
      <c r="B123" s="37"/>
      <c r="C123" s="38"/>
      <c r="D123" s="39"/>
      <c r="E123" s="40"/>
      <c r="G123" s="41"/>
      <c r="H123" s="41"/>
      <c r="I123" s="42"/>
      <c r="J123" s="43"/>
      <c r="K123" s="108" t="s">
        <v>23</v>
      </c>
      <c r="L123" s="109"/>
      <c r="M123" s="102">
        <f>SUM(M122)</f>
        <v>0</v>
      </c>
    </row>
    <row r="124" spans="1:13" s="35" customFormat="1" ht="12.75" customHeight="1" x14ac:dyDescent="0.2">
      <c r="A124" s="36"/>
      <c r="B124" s="37"/>
      <c r="C124" s="38"/>
      <c r="D124" s="39"/>
      <c r="E124" s="40"/>
      <c r="G124" s="41"/>
      <c r="H124" s="41"/>
      <c r="I124" s="42"/>
      <c r="J124" s="43"/>
      <c r="K124" s="78"/>
      <c r="L124" s="78"/>
      <c r="M124" s="79"/>
    </row>
    <row r="125" spans="1:13" s="35" customFormat="1" ht="12.75" customHeight="1" x14ac:dyDescent="0.2">
      <c r="A125" s="110" t="s">
        <v>187</v>
      </c>
      <c r="B125" s="111"/>
      <c r="C125" s="111"/>
      <c r="D125" s="112"/>
      <c r="E125" s="77"/>
      <c r="F125" s="45"/>
      <c r="G125" s="46"/>
      <c r="H125" s="46"/>
      <c r="I125" s="46"/>
      <c r="J125" s="47"/>
      <c r="K125" s="48"/>
      <c r="L125" s="48"/>
      <c r="M125" s="79"/>
    </row>
    <row r="126" spans="1:13" s="35" customFormat="1" ht="12.75" customHeight="1" x14ac:dyDescent="0.2">
      <c r="A126" s="60">
        <v>1</v>
      </c>
      <c r="B126" s="60" t="s">
        <v>188</v>
      </c>
      <c r="C126" s="61" t="s">
        <v>189</v>
      </c>
      <c r="D126" s="52" t="s">
        <v>190</v>
      </c>
      <c r="E126" s="52"/>
      <c r="F126" s="82"/>
      <c r="G126" s="55" t="s">
        <v>64</v>
      </c>
      <c r="H126" s="55" t="s">
        <v>27</v>
      </c>
      <c r="I126" s="83">
        <v>10</v>
      </c>
      <c r="J126" s="100"/>
      <c r="K126" s="34"/>
      <c r="L126" s="101">
        <f t="shared" ref="L126:L166" si="10">ROUND((K126*J126/100)+J126,2)</f>
        <v>0</v>
      </c>
      <c r="M126" s="101">
        <f t="shared" ref="M126:M166" si="11">L126*I126</f>
        <v>0</v>
      </c>
    </row>
    <row r="127" spans="1:13" s="35" customFormat="1" ht="12.75" customHeight="1" x14ac:dyDescent="0.2">
      <c r="A127" s="60">
        <v>2</v>
      </c>
      <c r="B127" s="60" t="s">
        <v>188</v>
      </c>
      <c r="C127" s="61" t="s">
        <v>191</v>
      </c>
      <c r="D127" s="52" t="s">
        <v>192</v>
      </c>
      <c r="E127" s="52"/>
      <c r="F127" s="82"/>
      <c r="G127" s="55" t="s">
        <v>172</v>
      </c>
      <c r="H127" s="55" t="s">
        <v>27</v>
      </c>
      <c r="I127" s="83">
        <v>4</v>
      </c>
      <c r="J127" s="100"/>
      <c r="K127" s="34"/>
      <c r="L127" s="101">
        <f t="shared" si="10"/>
        <v>0</v>
      </c>
      <c r="M127" s="101">
        <f t="shared" si="11"/>
        <v>0</v>
      </c>
    </row>
    <row r="128" spans="1:13" s="35" customFormat="1" ht="12.75" customHeight="1" x14ac:dyDescent="0.2">
      <c r="A128" s="60">
        <v>3</v>
      </c>
      <c r="B128" s="60" t="s">
        <v>188</v>
      </c>
      <c r="C128" s="90">
        <v>1009861000</v>
      </c>
      <c r="D128" s="52" t="s">
        <v>193</v>
      </c>
      <c r="E128" s="52"/>
      <c r="F128" s="82"/>
      <c r="G128" s="55" t="s">
        <v>64</v>
      </c>
      <c r="H128" s="55" t="s">
        <v>27</v>
      </c>
      <c r="I128" s="83">
        <v>10</v>
      </c>
      <c r="J128" s="100"/>
      <c r="K128" s="34"/>
      <c r="L128" s="101">
        <f t="shared" si="10"/>
        <v>0</v>
      </c>
      <c r="M128" s="101">
        <f t="shared" si="11"/>
        <v>0</v>
      </c>
    </row>
    <row r="129" spans="1:13" s="35" customFormat="1" ht="12.75" customHeight="1" x14ac:dyDescent="0.2">
      <c r="A129" s="60">
        <v>4</v>
      </c>
      <c r="B129" s="60" t="s">
        <v>188</v>
      </c>
      <c r="C129" s="61" t="s">
        <v>194</v>
      </c>
      <c r="D129" s="52" t="s">
        <v>195</v>
      </c>
      <c r="E129" s="52"/>
      <c r="F129" s="82"/>
      <c r="G129" s="55" t="s">
        <v>64</v>
      </c>
      <c r="H129" s="55" t="s">
        <v>27</v>
      </c>
      <c r="I129" s="83">
        <v>5</v>
      </c>
      <c r="J129" s="100"/>
      <c r="K129" s="34"/>
      <c r="L129" s="101">
        <f t="shared" si="10"/>
        <v>0</v>
      </c>
      <c r="M129" s="101">
        <f t="shared" si="11"/>
        <v>0</v>
      </c>
    </row>
    <row r="130" spans="1:13" s="35" customFormat="1" ht="12.75" customHeight="1" x14ac:dyDescent="0.2">
      <c r="A130" s="60">
        <v>5</v>
      </c>
      <c r="B130" s="60" t="s">
        <v>188</v>
      </c>
      <c r="C130" s="61" t="s">
        <v>196</v>
      </c>
      <c r="D130" s="52" t="s">
        <v>197</v>
      </c>
      <c r="E130" s="52"/>
      <c r="F130" s="82"/>
      <c r="G130" s="55" t="s">
        <v>67</v>
      </c>
      <c r="H130" s="55" t="s">
        <v>27</v>
      </c>
      <c r="I130" s="75">
        <v>1</v>
      </c>
      <c r="J130" s="100"/>
      <c r="K130" s="34"/>
      <c r="L130" s="101">
        <f t="shared" si="10"/>
        <v>0</v>
      </c>
      <c r="M130" s="101">
        <f t="shared" si="11"/>
        <v>0</v>
      </c>
    </row>
    <row r="131" spans="1:13" s="35" customFormat="1" ht="12.75" customHeight="1" x14ac:dyDescent="0.2">
      <c r="A131" s="60">
        <v>6</v>
      </c>
      <c r="B131" s="60" t="s">
        <v>188</v>
      </c>
      <c r="C131" s="61" t="s">
        <v>198</v>
      </c>
      <c r="D131" s="52" t="s">
        <v>199</v>
      </c>
      <c r="E131" s="52"/>
      <c r="F131" s="82"/>
      <c r="G131" s="55" t="s">
        <v>67</v>
      </c>
      <c r="H131" s="55" t="s">
        <v>27</v>
      </c>
      <c r="I131" s="75">
        <v>1</v>
      </c>
      <c r="J131" s="100"/>
      <c r="K131" s="34"/>
      <c r="L131" s="101">
        <f t="shared" si="10"/>
        <v>0</v>
      </c>
      <c r="M131" s="101">
        <f t="shared" si="11"/>
        <v>0</v>
      </c>
    </row>
    <row r="132" spans="1:13" s="35" customFormat="1" ht="12.75" customHeight="1" x14ac:dyDescent="0.2">
      <c r="A132" s="60">
        <v>7</v>
      </c>
      <c r="B132" s="60" t="s">
        <v>188</v>
      </c>
      <c r="C132" s="61" t="s">
        <v>200</v>
      </c>
      <c r="D132" s="52" t="s">
        <v>201</v>
      </c>
      <c r="E132" s="52"/>
      <c r="F132" s="82"/>
      <c r="G132" s="55" t="s">
        <v>67</v>
      </c>
      <c r="H132" s="55" t="s">
        <v>27</v>
      </c>
      <c r="I132" s="75">
        <v>1</v>
      </c>
      <c r="J132" s="100"/>
      <c r="K132" s="34"/>
      <c r="L132" s="101">
        <f t="shared" si="10"/>
        <v>0</v>
      </c>
      <c r="M132" s="101">
        <f t="shared" si="11"/>
        <v>0</v>
      </c>
    </row>
    <row r="133" spans="1:13" s="35" customFormat="1" ht="12.75" customHeight="1" x14ac:dyDescent="0.2">
      <c r="A133" s="60">
        <v>8</v>
      </c>
      <c r="B133" s="60" t="s">
        <v>188</v>
      </c>
      <c r="C133" s="61" t="s">
        <v>202</v>
      </c>
      <c r="D133" s="52" t="s">
        <v>203</v>
      </c>
      <c r="E133" s="52"/>
      <c r="F133" s="82"/>
      <c r="G133" s="55" t="s">
        <v>67</v>
      </c>
      <c r="H133" s="55" t="s">
        <v>27</v>
      </c>
      <c r="I133" s="75">
        <v>1</v>
      </c>
      <c r="J133" s="100"/>
      <c r="K133" s="34"/>
      <c r="L133" s="101">
        <f t="shared" si="10"/>
        <v>0</v>
      </c>
      <c r="M133" s="101">
        <f t="shared" si="11"/>
        <v>0</v>
      </c>
    </row>
    <row r="134" spans="1:13" s="35" customFormat="1" ht="12.75" customHeight="1" x14ac:dyDescent="0.2">
      <c r="A134" s="60">
        <v>9</v>
      </c>
      <c r="B134" s="60" t="s">
        <v>188</v>
      </c>
      <c r="C134" s="61" t="s">
        <v>204</v>
      </c>
      <c r="D134" s="52" t="s">
        <v>205</v>
      </c>
      <c r="E134" s="52"/>
      <c r="F134" s="82"/>
      <c r="G134" s="55" t="s">
        <v>67</v>
      </c>
      <c r="H134" s="55" t="s">
        <v>27</v>
      </c>
      <c r="I134" s="75">
        <v>1</v>
      </c>
      <c r="J134" s="100"/>
      <c r="K134" s="34"/>
      <c r="L134" s="101">
        <f t="shared" si="10"/>
        <v>0</v>
      </c>
      <c r="M134" s="101">
        <f t="shared" si="11"/>
        <v>0</v>
      </c>
    </row>
    <row r="135" spans="1:13" s="35" customFormat="1" ht="12.75" customHeight="1" x14ac:dyDescent="0.2">
      <c r="A135" s="60">
        <v>10</v>
      </c>
      <c r="B135" s="60" t="s">
        <v>188</v>
      </c>
      <c r="C135" s="61" t="s">
        <v>206</v>
      </c>
      <c r="D135" s="52" t="s">
        <v>207</v>
      </c>
      <c r="E135" s="52"/>
      <c r="F135" s="82"/>
      <c r="G135" s="55" t="s">
        <v>67</v>
      </c>
      <c r="H135" s="55" t="s">
        <v>27</v>
      </c>
      <c r="I135" s="75">
        <v>1</v>
      </c>
      <c r="J135" s="100"/>
      <c r="K135" s="34"/>
      <c r="L135" s="101">
        <f t="shared" si="10"/>
        <v>0</v>
      </c>
      <c r="M135" s="101">
        <f t="shared" si="11"/>
        <v>0</v>
      </c>
    </row>
    <row r="136" spans="1:13" s="35" customFormat="1" ht="12.75" customHeight="1" x14ac:dyDescent="0.2">
      <c r="A136" s="60">
        <v>11</v>
      </c>
      <c r="B136" s="60" t="s">
        <v>188</v>
      </c>
      <c r="C136" s="61" t="s">
        <v>208</v>
      </c>
      <c r="D136" s="52" t="s">
        <v>209</v>
      </c>
      <c r="E136" s="52"/>
      <c r="F136" s="82"/>
      <c r="G136" s="55" t="s">
        <v>67</v>
      </c>
      <c r="H136" s="55" t="s">
        <v>27</v>
      </c>
      <c r="I136" s="75">
        <v>1</v>
      </c>
      <c r="J136" s="100"/>
      <c r="K136" s="34"/>
      <c r="L136" s="101">
        <f t="shared" si="10"/>
        <v>0</v>
      </c>
      <c r="M136" s="101">
        <f t="shared" si="11"/>
        <v>0</v>
      </c>
    </row>
    <row r="137" spans="1:13" s="35" customFormat="1" ht="12.75" customHeight="1" x14ac:dyDescent="0.2">
      <c r="A137" s="60">
        <v>12</v>
      </c>
      <c r="B137" s="60" t="s">
        <v>188</v>
      </c>
      <c r="C137" s="61" t="s">
        <v>210</v>
      </c>
      <c r="D137" s="52" t="s">
        <v>211</v>
      </c>
      <c r="E137" s="52"/>
      <c r="F137" s="82"/>
      <c r="G137" s="55" t="s">
        <v>76</v>
      </c>
      <c r="H137" s="55" t="s">
        <v>27</v>
      </c>
      <c r="I137" s="75">
        <v>1</v>
      </c>
      <c r="J137" s="100"/>
      <c r="K137" s="34"/>
      <c r="L137" s="101">
        <f t="shared" si="10"/>
        <v>0</v>
      </c>
      <c r="M137" s="101">
        <f t="shared" si="11"/>
        <v>0</v>
      </c>
    </row>
    <row r="138" spans="1:13" s="35" customFormat="1" ht="12.75" customHeight="1" x14ac:dyDescent="0.2">
      <c r="A138" s="60">
        <v>13</v>
      </c>
      <c r="B138" s="60" t="s">
        <v>188</v>
      </c>
      <c r="C138" s="90" t="s">
        <v>212</v>
      </c>
      <c r="D138" s="52" t="s">
        <v>213</v>
      </c>
      <c r="E138" s="52"/>
      <c r="F138" s="82"/>
      <c r="G138" s="55" t="s">
        <v>61</v>
      </c>
      <c r="H138" s="55" t="s">
        <v>27</v>
      </c>
      <c r="I138" s="75">
        <v>2</v>
      </c>
      <c r="J138" s="100"/>
      <c r="K138" s="34"/>
      <c r="L138" s="101">
        <f t="shared" si="10"/>
        <v>0</v>
      </c>
      <c r="M138" s="101">
        <f t="shared" si="11"/>
        <v>0</v>
      </c>
    </row>
    <row r="139" spans="1:13" s="35" customFormat="1" ht="12.75" customHeight="1" x14ac:dyDescent="0.2">
      <c r="A139" s="60">
        <v>14</v>
      </c>
      <c r="B139" s="60" t="s">
        <v>188</v>
      </c>
      <c r="C139" s="91" t="s">
        <v>214</v>
      </c>
      <c r="D139" s="64" t="s">
        <v>215</v>
      </c>
      <c r="E139" s="64"/>
      <c r="F139" s="84"/>
      <c r="G139" s="55" t="s">
        <v>216</v>
      </c>
      <c r="H139" s="55" t="s">
        <v>27</v>
      </c>
      <c r="I139" s="75">
        <v>10</v>
      </c>
      <c r="J139" s="100"/>
      <c r="K139" s="34"/>
      <c r="L139" s="101">
        <f t="shared" si="10"/>
        <v>0</v>
      </c>
      <c r="M139" s="101">
        <f t="shared" si="11"/>
        <v>0</v>
      </c>
    </row>
    <row r="140" spans="1:13" s="35" customFormat="1" ht="12.75" customHeight="1" x14ac:dyDescent="0.2">
      <c r="A140" s="60">
        <v>15</v>
      </c>
      <c r="B140" s="60" t="s">
        <v>188</v>
      </c>
      <c r="C140" s="91" t="s">
        <v>217</v>
      </c>
      <c r="D140" s="64" t="s">
        <v>218</v>
      </c>
      <c r="E140" s="64"/>
      <c r="F140" s="84"/>
      <c r="G140" s="55" t="s">
        <v>216</v>
      </c>
      <c r="H140" s="55" t="s">
        <v>27</v>
      </c>
      <c r="I140" s="75">
        <v>10</v>
      </c>
      <c r="J140" s="100"/>
      <c r="K140" s="34"/>
      <c r="L140" s="101">
        <f t="shared" si="10"/>
        <v>0</v>
      </c>
      <c r="M140" s="101">
        <f t="shared" si="11"/>
        <v>0</v>
      </c>
    </row>
    <row r="141" spans="1:13" s="35" customFormat="1" ht="12.75" customHeight="1" x14ac:dyDescent="0.2">
      <c r="A141" s="60">
        <v>16</v>
      </c>
      <c r="B141" s="60" t="s">
        <v>188</v>
      </c>
      <c r="C141" s="91" t="s">
        <v>219</v>
      </c>
      <c r="D141" s="64" t="s">
        <v>220</v>
      </c>
      <c r="E141" s="64"/>
      <c r="F141" s="84"/>
      <c r="G141" s="55" t="s">
        <v>61</v>
      </c>
      <c r="H141" s="55" t="s">
        <v>27</v>
      </c>
      <c r="I141" s="75">
        <v>1</v>
      </c>
      <c r="J141" s="100"/>
      <c r="K141" s="34"/>
      <c r="L141" s="101">
        <f t="shared" si="10"/>
        <v>0</v>
      </c>
      <c r="M141" s="101">
        <f t="shared" si="11"/>
        <v>0</v>
      </c>
    </row>
    <row r="142" spans="1:13" s="35" customFormat="1" ht="12.75" customHeight="1" x14ac:dyDescent="0.2">
      <c r="A142" s="60">
        <v>17</v>
      </c>
      <c r="B142" s="60" t="s">
        <v>188</v>
      </c>
      <c r="C142" s="91" t="s">
        <v>221</v>
      </c>
      <c r="D142" s="64" t="s">
        <v>222</v>
      </c>
      <c r="E142" s="64"/>
      <c r="F142" s="84"/>
      <c r="G142" s="55" t="s">
        <v>61</v>
      </c>
      <c r="H142" s="55" t="s">
        <v>27</v>
      </c>
      <c r="I142" s="75">
        <v>1</v>
      </c>
      <c r="J142" s="100"/>
      <c r="K142" s="34"/>
      <c r="L142" s="101">
        <f t="shared" si="10"/>
        <v>0</v>
      </c>
      <c r="M142" s="101">
        <f t="shared" si="11"/>
        <v>0</v>
      </c>
    </row>
    <row r="143" spans="1:13" s="35" customFormat="1" ht="12.75" customHeight="1" x14ac:dyDescent="0.2">
      <c r="A143" s="60">
        <v>18</v>
      </c>
      <c r="B143" s="60" t="s">
        <v>188</v>
      </c>
      <c r="C143" s="91" t="s">
        <v>223</v>
      </c>
      <c r="D143" s="64" t="s">
        <v>224</v>
      </c>
      <c r="E143" s="64"/>
      <c r="F143" s="84"/>
      <c r="G143" s="55" t="s">
        <v>61</v>
      </c>
      <c r="H143" s="55" t="s">
        <v>27</v>
      </c>
      <c r="I143" s="75">
        <v>1</v>
      </c>
      <c r="J143" s="100"/>
      <c r="K143" s="34"/>
      <c r="L143" s="101">
        <f t="shared" si="10"/>
        <v>0</v>
      </c>
      <c r="M143" s="101">
        <f t="shared" si="11"/>
        <v>0</v>
      </c>
    </row>
    <row r="144" spans="1:13" s="35" customFormat="1" ht="12.75" customHeight="1" x14ac:dyDescent="0.2">
      <c r="A144" s="60">
        <v>19</v>
      </c>
      <c r="B144" s="60" t="s">
        <v>188</v>
      </c>
      <c r="C144" s="91" t="s">
        <v>225</v>
      </c>
      <c r="D144" s="64" t="s">
        <v>226</v>
      </c>
      <c r="E144" s="64"/>
      <c r="F144" s="84"/>
      <c r="G144" s="55" t="s">
        <v>61</v>
      </c>
      <c r="H144" s="55" t="s">
        <v>27</v>
      </c>
      <c r="I144" s="75">
        <v>1</v>
      </c>
      <c r="J144" s="100"/>
      <c r="K144" s="34"/>
      <c r="L144" s="101">
        <f t="shared" si="10"/>
        <v>0</v>
      </c>
      <c r="M144" s="101">
        <f t="shared" si="11"/>
        <v>0</v>
      </c>
    </row>
    <row r="145" spans="1:13" s="35" customFormat="1" ht="12.75" customHeight="1" x14ac:dyDescent="0.2">
      <c r="A145" s="60">
        <v>20</v>
      </c>
      <c r="B145" s="60" t="s">
        <v>188</v>
      </c>
      <c r="C145" s="91" t="s">
        <v>227</v>
      </c>
      <c r="D145" s="64" t="s">
        <v>228</v>
      </c>
      <c r="E145" s="64"/>
      <c r="F145" s="84"/>
      <c r="G145" s="55" t="s">
        <v>61</v>
      </c>
      <c r="H145" s="55" t="s">
        <v>27</v>
      </c>
      <c r="I145" s="75">
        <v>1</v>
      </c>
      <c r="J145" s="100"/>
      <c r="K145" s="34"/>
      <c r="L145" s="101">
        <f t="shared" si="10"/>
        <v>0</v>
      </c>
      <c r="M145" s="101">
        <f t="shared" si="11"/>
        <v>0</v>
      </c>
    </row>
    <row r="146" spans="1:13" s="35" customFormat="1" ht="12.75" customHeight="1" x14ac:dyDescent="0.2">
      <c r="A146" s="60">
        <v>21</v>
      </c>
      <c r="B146" s="60" t="s">
        <v>188</v>
      </c>
      <c r="C146" s="91" t="s">
        <v>229</v>
      </c>
      <c r="D146" s="64" t="s">
        <v>230</v>
      </c>
      <c r="E146" s="64"/>
      <c r="F146" s="84"/>
      <c r="G146" s="55" t="s">
        <v>61</v>
      </c>
      <c r="H146" s="55" t="s">
        <v>27</v>
      </c>
      <c r="I146" s="75">
        <v>1</v>
      </c>
      <c r="J146" s="100"/>
      <c r="K146" s="34"/>
      <c r="L146" s="101">
        <f t="shared" si="10"/>
        <v>0</v>
      </c>
      <c r="M146" s="101">
        <f t="shared" si="11"/>
        <v>0</v>
      </c>
    </row>
    <row r="147" spans="1:13" s="35" customFormat="1" ht="12.75" customHeight="1" x14ac:dyDescent="0.2">
      <c r="A147" s="60">
        <v>22</v>
      </c>
      <c r="B147" s="60" t="s">
        <v>188</v>
      </c>
      <c r="C147" s="91" t="s">
        <v>231</v>
      </c>
      <c r="D147" s="64" t="s">
        <v>232</v>
      </c>
      <c r="E147" s="64"/>
      <c r="F147" s="84"/>
      <c r="G147" s="55" t="s">
        <v>61</v>
      </c>
      <c r="H147" s="55" t="s">
        <v>27</v>
      </c>
      <c r="I147" s="75">
        <v>1</v>
      </c>
      <c r="J147" s="100"/>
      <c r="K147" s="34"/>
      <c r="L147" s="101">
        <f t="shared" si="10"/>
        <v>0</v>
      </c>
      <c r="M147" s="101">
        <f t="shared" si="11"/>
        <v>0</v>
      </c>
    </row>
    <row r="148" spans="1:13" s="35" customFormat="1" ht="12.75" customHeight="1" x14ac:dyDescent="0.2">
      <c r="A148" s="60">
        <v>23</v>
      </c>
      <c r="B148" s="60" t="s">
        <v>188</v>
      </c>
      <c r="C148" s="91" t="s">
        <v>233</v>
      </c>
      <c r="D148" s="64" t="s">
        <v>234</v>
      </c>
      <c r="E148" s="64"/>
      <c r="F148" s="84"/>
      <c r="G148" s="55" t="s">
        <v>61</v>
      </c>
      <c r="H148" s="55" t="s">
        <v>27</v>
      </c>
      <c r="I148" s="75">
        <v>1</v>
      </c>
      <c r="J148" s="100"/>
      <c r="K148" s="34"/>
      <c r="L148" s="101">
        <f t="shared" si="10"/>
        <v>0</v>
      </c>
      <c r="M148" s="101">
        <f t="shared" si="11"/>
        <v>0</v>
      </c>
    </row>
    <row r="149" spans="1:13" s="35" customFormat="1" ht="12.75" customHeight="1" x14ac:dyDescent="0.2">
      <c r="A149" s="60">
        <v>24</v>
      </c>
      <c r="B149" s="60" t="s">
        <v>188</v>
      </c>
      <c r="C149" s="91" t="s">
        <v>405</v>
      </c>
      <c r="D149" s="64" t="s">
        <v>235</v>
      </c>
      <c r="E149" s="64"/>
      <c r="F149" s="84"/>
      <c r="G149" s="55" t="s">
        <v>236</v>
      </c>
      <c r="H149" s="55" t="s">
        <v>27</v>
      </c>
      <c r="I149" s="83">
        <v>2</v>
      </c>
      <c r="J149" s="100"/>
      <c r="K149" s="34"/>
      <c r="L149" s="101">
        <f t="shared" si="10"/>
        <v>0</v>
      </c>
      <c r="M149" s="101">
        <f t="shared" si="11"/>
        <v>0</v>
      </c>
    </row>
    <row r="150" spans="1:13" s="35" customFormat="1" ht="12.75" customHeight="1" x14ac:dyDescent="0.2">
      <c r="A150" s="60">
        <v>25</v>
      </c>
      <c r="B150" s="60" t="s">
        <v>188</v>
      </c>
      <c r="C150" s="91" t="s">
        <v>237</v>
      </c>
      <c r="D150" s="64" t="s">
        <v>238</v>
      </c>
      <c r="E150" s="64"/>
      <c r="F150" s="84"/>
      <c r="G150" s="55" t="s">
        <v>239</v>
      </c>
      <c r="H150" s="55" t="s">
        <v>27</v>
      </c>
      <c r="I150" s="83">
        <v>1</v>
      </c>
      <c r="J150" s="100"/>
      <c r="K150" s="34"/>
      <c r="L150" s="101">
        <f t="shared" si="10"/>
        <v>0</v>
      </c>
      <c r="M150" s="101">
        <f t="shared" si="11"/>
        <v>0</v>
      </c>
    </row>
    <row r="151" spans="1:13" s="35" customFormat="1" ht="12.75" customHeight="1" x14ac:dyDescent="0.2">
      <c r="A151" s="60">
        <v>26</v>
      </c>
      <c r="B151" s="60" t="s">
        <v>188</v>
      </c>
      <c r="C151" s="91" t="s">
        <v>240</v>
      </c>
      <c r="D151" s="64" t="s">
        <v>241</v>
      </c>
      <c r="E151" s="64"/>
      <c r="F151" s="84"/>
      <c r="G151" s="55" t="s">
        <v>216</v>
      </c>
      <c r="H151" s="55" t="s">
        <v>27</v>
      </c>
      <c r="I151" s="83">
        <v>4</v>
      </c>
      <c r="J151" s="100"/>
      <c r="K151" s="34"/>
      <c r="L151" s="101">
        <f t="shared" si="10"/>
        <v>0</v>
      </c>
      <c r="M151" s="101">
        <f t="shared" si="11"/>
        <v>0</v>
      </c>
    </row>
    <row r="152" spans="1:13" s="35" customFormat="1" ht="12.75" customHeight="1" x14ac:dyDescent="0.2">
      <c r="A152" s="60">
        <v>27</v>
      </c>
      <c r="B152" s="60" t="s">
        <v>188</v>
      </c>
      <c r="C152" s="52" t="s">
        <v>242</v>
      </c>
      <c r="D152" s="52" t="s">
        <v>243</v>
      </c>
      <c r="E152" s="52"/>
      <c r="F152" s="66"/>
      <c r="G152" s="55" t="s">
        <v>216</v>
      </c>
      <c r="H152" s="55" t="s">
        <v>27</v>
      </c>
      <c r="I152" s="52">
        <v>4</v>
      </c>
      <c r="J152" s="100"/>
      <c r="K152" s="34"/>
      <c r="L152" s="101">
        <f t="shared" si="10"/>
        <v>0</v>
      </c>
      <c r="M152" s="101">
        <f t="shared" si="11"/>
        <v>0</v>
      </c>
    </row>
    <row r="153" spans="1:13" s="35" customFormat="1" ht="12.75" customHeight="1" x14ac:dyDescent="0.2">
      <c r="A153" s="60">
        <v>28</v>
      </c>
      <c r="B153" s="60" t="s">
        <v>244</v>
      </c>
      <c r="C153" s="61" t="s">
        <v>245</v>
      </c>
      <c r="D153" s="52" t="s">
        <v>246</v>
      </c>
      <c r="E153" s="52"/>
      <c r="F153" s="84"/>
      <c r="G153" s="55" t="s">
        <v>247</v>
      </c>
      <c r="H153" s="55" t="s">
        <v>27</v>
      </c>
      <c r="I153" s="92">
        <v>3</v>
      </c>
      <c r="J153" s="100"/>
      <c r="K153" s="34"/>
      <c r="L153" s="101">
        <f t="shared" si="10"/>
        <v>0</v>
      </c>
      <c r="M153" s="101">
        <f t="shared" si="11"/>
        <v>0</v>
      </c>
    </row>
    <row r="154" spans="1:13" s="35" customFormat="1" ht="12.75" customHeight="1" x14ac:dyDescent="0.2">
      <c r="A154" s="60">
        <v>29</v>
      </c>
      <c r="B154" s="60" t="s">
        <v>244</v>
      </c>
      <c r="C154" s="63" t="s">
        <v>248</v>
      </c>
      <c r="D154" s="64" t="s">
        <v>249</v>
      </c>
      <c r="E154" s="64"/>
      <c r="F154" s="84"/>
      <c r="G154" s="68" t="s">
        <v>61</v>
      </c>
      <c r="H154" s="55" t="s">
        <v>27</v>
      </c>
      <c r="I154" s="92">
        <v>1</v>
      </c>
      <c r="J154" s="100"/>
      <c r="K154" s="34"/>
      <c r="L154" s="101">
        <f t="shared" si="10"/>
        <v>0</v>
      </c>
      <c r="M154" s="101">
        <f t="shared" si="11"/>
        <v>0</v>
      </c>
    </row>
    <row r="155" spans="1:13" s="35" customFormat="1" ht="12.75" customHeight="1" x14ac:dyDescent="0.2">
      <c r="A155" s="60">
        <v>30</v>
      </c>
      <c r="B155" s="60" t="s">
        <v>244</v>
      </c>
      <c r="C155" s="61" t="s">
        <v>250</v>
      </c>
      <c r="D155" s="52" t="s">
        <v>251</v>
      </c>
      <c r="E155" s="52"/>
      <c r="F155" s="66"/>
      <c r="G155" s="54" t="s">
        <v>252</v>
      </c>
      <c r="H155" s="55" t="s">
        <v>22</v>
      </c>
      <c r="I155" s="56">
        <v>1</v>
      </c>
      <c r="J155" s="100"/>
      <c r="K155" s="34"/>
      <c r="L155" s="101">
        <f t="shared" si="10"/>
        <v>0</v>
      </c>
      <c r="M155" s="101">
        <f t="shared" si="11"/>
        <v>0</v>
      </c>
    </row>
    <row r="156" spans="1:13" s="35" customFormat="1" ht="12.75" customHeight="1" x14ac:dyDescent="0.2">
      <c r="A156" s="60">
        <v>31</v>
      </c>
      <c r="B156" s="60" t="s">
        <v>244</v>
      </c>
      <c r="C156" s="61" t="s">
        <v>253</v>
      </c>
      <c r="D156" s="52" t="s">
        <v>254</v>
      </c>
      <c r="E156" s="52"/>
      <c r="F156" s="66"/>
      <c r="G156" s="54" t="s">
        <v>38</v>
      </c>
      <c r="H156" s="55" t="s">
        <v>22</v>
      </c>
      <c r="I156" s="56">
        <v>1</v>
      </c>
      <c r="J156" s="100"/>
      <c r="K156" s="34"/>
      <c r="L156" s="101">
        <f t="shared" si="10"/>
        <v>0</v>
      </c>
      <c r="M156" s="101">
        <f t="shared" si="11"/>
        <v>0</v>
      </c>
    </row>
    <row r="157" spans="1:13" s="35" customFormat="1" ht="12.75" customHeight="1" x14ac:dyDescent="0.2">
      <c r="A157" s="60">
        <v>32</v>
      </c>
      <c r="B157" s="60" t="s">
        <v>255</v>
      </c>
      <c r="C157" s="61" t="s">
        <v>256</v>
      </c>
      <c r="D157" s="52" t="s">
        <v>257</v>
      </c>
      <c r="E157" s="52"/>
      <c r="F157" s="82"/>
      <c r="G157" s="55" t="s">
        <v>67</v>
      </c>
      <c r="H157" s="55" t="s">
        <v>27</v>
      </c>
      <c r="I157" s="83">
        <v>3</v>
      </c>
      <c r="J157" s="100"/>
      <c r="K157" s="34"/>
      <c r="L157" s="101">
        <f t="shared" si="10"/>
        <v>0</v>
      </c>
      <c r="M157" s="101">
        <f t="shared" si="11"/>
        <v>0</v>
      </c>
    </row>
    <row r="158" spans="1:13" s="35" customFormat="1" ht="12.75" customHeight="1" x14ac:dyDescent="0.2">
      <c r="A158" s="60">
        <v>33</v>
      </c>
      <c r="B158" s="60" t="s">
        <v>255</v>
      </c>
      <c r="C158" s="61" t="s">
        <v>258</v>
      </c>
      <c r="D158" s="52" t="s">
        <v>259</v>
      </c>
      <c r="E158" s="52"/>
      <c r="F158" s="82"/>
      <c r="G158" s="55" t="s">
        <v>76</v>
      </c>
      <c r="H158" s="55" t="s">
        <v>27</v>
      </c>
      <c r="I158" s="75">
        <v>1</v>
      </c>
      <c r="J158" s="100"/>
      <c r="K158" s="34"/>
      <c r="L158" s="101">
        <f t="shared" si="10"/>
        <v>0</v>
      </c>
      <c r="M158" s="101">
        <f t="shared" si="11"/>
        <v>0</v>
      </c>
    </row>
    <row r="159" spans="1:13" s="35" customFormat="1" ht="12.75" customHeight="1" x14ac:dyDescent="0.2">
      <c r="A159" s="60">
        <v>34</v>
      </c>
      <c r="B159" s="60" t="s">
        <v>255</v>
      </c>
      <c r="C159" s="63">
        <v>184519</v>
      </c>
      <c r="D159" s="64" t="s">
        <v>260</v>
      </c>
      <c r="E159" s="64"/>
      <c r="F159" s="84"/>
      <c r="G159" s="68" t="s">
        <v>168</v>
      </c>
      <c r="H159" s="55" t="s">
        <v>27</v>
      </c>
      <c r="I159" s="92">
        <v>5</v>
      </c>
      <c r="J159" s="100"/>
      <c r="K159" s="34"/>
      <c r="L159" s="101">
        <f t="shared" si="10"/>
        <v>0</v>
      </c>
      <c r="M159" s="101">
        <f t="shared" si="11"/>
        <v>0</v>
      </c>
    </row>
    <row r="160" spans="1:13" s="35" customFormat="1" ht="12.75" customHeight="1" x14ac:dyDescent="0.2">
      <c r="A160" s="60">
        <v>35</v>
      </c>
      <c r="B160" s="60" t="s">
        <v>255</v>
      </c>
      <c r="C160" s="63">
        <v>18649</v>
      </c>
      <c r="D160" s="64" t="s">
        <v>261</v>
      </c>
      <c r="E160" s="64"/>
      <c r="F160" s="93"/>
      <c r="G160" s="68" t="s">
        <v>61</v>
      </c>
      <c r="H160" s="55" t="s">
        <v>27</v>
      </c>
      <c r="I160" s="92">
        <v>1</v>
      </c>
      <c r="J160" s="100"/>
      <c r="K160" s="34"/>
      <c r="L160" s="101">
        <f t="shared" si="10"/>
        <v>0</v>
      </c>
      <c r="M160" s="101">
        <f t="shared" si="11"/>
        <v>0</v>
      </c>
    </row>
    <row r="161" spans="1:13" s="35" customFormat="1" ht="12.75" customHeight="1" x14ac:dyDescent="0.2">
      <c r="A161" s="60">
        <v>36</v>
      </c>
      <c r="B161" s="60" t="s">
        <v>255</v>
      </c>
      <c r="C161" s="61" t="s">
        <v>262</v>
      </c>
      <c r="D161" s="52" t="s">
        <v>263</v>
      </c>
      <c r="E161" s="52" t="s">
        <v>264</v>
      </c>
      <c r="F161" s="82"/>
      <c r="G161" s="55" t="s">
        <v>265</v>
      </c>
      <c r="H161" s="55" t="s">
        <v>27</v>
      </c>
      <c r="I161" s="92">
        <v>2</v>
      </c>
      <c r="J161" s="100"/>
      <c r="K161" s="34"/>
      <c r="L161" s="101">
        <f t="shared" si="10"/>
        <v>0</v>
      </c>
      <c r="M161" s="101">
        <f t="shared" si="11"/>
        <v>0</v>
      </c>
    </row>
    <row r="162" spans="1:13" s="35" customFormat="1" ht="12.75" customHeight="1" x14ac:dyDescent="0.2">
      <c r="A162" s="60">
        <v>37</v>
      </c>
      <c r="B162" s="60" t="s">
        <v>255</v>
      </c>
      <c r="C162" s="61" t="s">
        <v>266</v>
      </c>
      <c r="D162" s="52" t="s">
        <v>267</v>
      </c>
      <c r="E162" s="52" t="s">
        <v>268</v>
      </c>
      <c r="F162" s="82"/>
      <c r="G162" s="55" t="s">
        <v>265</v>
      </c>
      <c r="H162" s="55" t="s">
        <v>27</v>
      </c>
      <c r="I162" s="92">
        <v>2</v>
      </c>
      <c r="J162" s="100"/>
      <c r="K162" s="34"/>
      <c r="L162" s="101">
        <f t="shared" si="10"/>
        <v>0</v>
      </c>
      <c r="M162" s="101">
        <f t="shared" si="11"/>
        <v>0</v>
      </c>
    </row>
    <row r="163" spans="1:13" s="35" customFormat="1" ht="12.75" customHeight="1" x14ac:dyDescent="0.2">
      <c r="A163" s="60">
        <v>38</v>
      </c>
      <c r="B163" s="60" t="s">
        <v>255</v>
      </c>
      <c r="C163" s="61" t="s">
        <v>269</v>
      </c>
      <c r="D163" s="52" t="s">
        <v>270</v>
      </c>
      <c r="E163" s="52"/>
      <c r="F163" s="82"/>
      <c r="G163" s="55" t="s">
        <v>67</v>
      </c>
      <c r="H163" s="55" t="s">
        <v>27</v>
      </c>
      <c r="I163" s="75">
        <v>1</v>
      </c>
      <c r="J163" s="100"/>
      <c r="K163" s="34"/>
      <c r="L163" s="101">
        <f t="shared" si="10"/>
        <v>0</v>
      </c>
      <c r="M163" s="101">
        <f t="shared" si="11"/>
        <v>0</v>
      </c>
    </row>
    <row r="164" spans="1:13" s="35" customFormat="1" ht="12.75" customHeight="1" x14ac:dyDescent="0.2">
      <c r="A164" s="60">
        <v>39</v>
      </c>
      <c r="B164" s="60" t="s">
        <v>255</v>
      </c>
      <c r="C164" s="61" t="s">
        <v>271</v>
      </c>
      <c r="D164" s="52" t="s">
        <v>272</v>
      </c>
      <c r="E164" s="52"/>
      <c r="F164" s="82"/>
      <c r="G164" s="55" t="s">
        <v>61</v>
      </c>
      <c r="H164" s="55" t="s">
        <v>27</v>
      </c>
      <c r="I164" s="75">
        <v>1</v>
      </c>
      <c r="J164" s="100"/>
      <c r="K164" s="34"/>
      <c r="L164" s="101">
        <f t="shared" si="10"/>
        <v>0</v>
      </c>
      <c r="M164" s="101">
        <f t="shared" si="11"/>
        <v>0</v>
      </c>
    </row>
    <row r="165" spans="1:13" s="35" customFormat="1" ht="12.75" customHeight="1" x14ac:dyDescent="0.2">
      <c r="A165" s="60">
        <v>40</v>
      </c>
      <c r="B165" s="60" t="s">
        <v>255</v>
      </c>
      <c r="C165" s="61" t="s">
        <v>273</v>
      </c>
      <c r="D165" s="52" t="s">
        <v>274</v>
      </c>
      <c r="E165" s="52"/>
      <c r="F165" s="82"/>
      <c r="G165" s="55" t="s">
        <v>67</v>
      </c>
      <c r="H165" s="55" t="s">
        <v>27</v>
      </c>
      <c r="I165" s="75">
        <v>1</v>
      </c>
      <c r="J165" s="100"/>
      <c r="K165" s="34"/>
      <c r="L165" s="101">
        <f t="shared" si="10"/>
        <v>0</v>
      </c>
      <c r="M165" s="101">
        <f t="shared" si="11"/>
        <v>0</v>
      </c>
    </row>
    <row r="166" spans="1:13" s="35" customFormat="1" ht="12.75" customHeight="1" x14ac:dyDescent="0.2">
      <c r="A166" s="60">
        <v>41</v>
      </c>
      <c r="B166" s="60" t="s">
        <v>255</v>
      </c>
      <c r="C166" s="63" t="s">
        <v>275</v>
      </c>
      <c r="D166" s="64" t="s">
        <v>276</v>
      </c>
      <c r="E166" s="64"/>
      <c r="F166" s="66"/>
      <c r="G166" s="67" t="s">
        <v>34</v>
      </c>
      <c r="H166" s="55" t="s">
        <v>22</v>
      </c>
      <c r="I166" s="69">
        <v>2</v>
      </c>
      <c r="J166" s="100"/>
      <c r="K166" s="34"/>
      <c r="L166" s="101">
        <f t="shared" si="10"/>
        <v>0</v>
      </c>
      <c r="M166" s="101">
        <f t="shared" si="11"/>
        <v>0</v>
      </c>
    </row>
    <row r="167" spans="1:13" s="35" customFormat="1" ht="12.75" customHeight="1" x14ac:dyDescent="0.2">
      <c r="A167" s="36"/>
      <c r="B167" s="37"/>
      <c r="C167" s="38"/>
      <c r="D167" s="39"/>
      <c r="E167" s="40"/>
      <c r="G167" s="41"/>
      <c r="H167" s="41"/>
      <c r="I167" s="42"/>
      <c r="J167" s="43"/>
      <c r="K167" s="108" t="s">
        <v>23</v>
      </c>
      <c r="L167" s="109"/>
      <c r="M167" s="102">
        <f>SUM(M126:M166)</f>
        <v>0</v>
      </c>
    </row>
    <row r="168" spans="1:13" s="35" customFormat="1" ht="12.75" customHeight="1" x14ac:dyDescent="0.2">
      <c r="A168" s="36"/>
      <c r="B168" s="37"/>
      <c r="C168" s="38"/>
      <c r="D168" s="39"/>
      <c r="E168" s="40"/>
      <c r="G168" s="41"/>
      <c r="H168" s="41"/>
      <c r="I168" s="42"/>
      <c r="J168" s="43"/>
      <c r="K168" s="78"/>
      <c r="L168" s="78"/>
      <c r="M168" s="79"/>
    </row>
    <row r="169" spans="1:13" s="35" customFormat="1" ht="12.75" customHeight="1" x14ac:dyDescent="0.2">
      <c r="A169" s="110" t="s">
        <v>277</v>
      </c>
      <c r="B169" s="111"/>
      <c r="C169" s="111"/>
      <c r="D169" s="112"/>
      <c r="E169" s="77"/>
      <c r="F169" s="45"/>
      <c r="G169" s="46"/>
      <c r="H169" s="46"/>
      <c r="I169" s="46"/>
      <c r="J169" s="47"/>
      <c r="K169" s="48"/>
      <c r="L169" s="48"/>
      <c r="M169" s="79"/>
    </row>
    <row r="170" spans="1:13" s="35" customFormat="1" ht="12.75" customHeight="1" x14ac:dyDescent="0.2">
      <c r="A170" s="60">
        <v>1</v>
      </c>
      <c r="B170" s="60" t="s">
        <v>278</v>
      </c>
      <c r="C170" s="61" t="s">
        <v>279</v>
      </c>
      <c r="D170" s="52" t="s">
        <v>280</v>
      </c>
      <c r="E170" s="52" t="s">
        <v>281</v>
      </c>
      <c r="F170" s="53"/>
      <c r="G170" s="54">
        <v>1</v>
      </c>
      <c r="H170" s="55" t="s">
        <v>27</v>
      </c>
      <c r="I170" s="56">
        <v>5</v>
      </c>
      <c r="J170" s="100"/>
      <c r="K170" s="34"/>
      <c r="L170" s="101">
        <f>ROUND((K170*J170/100)+J170,2)</f>
        <v>0</v>
      </c>
      <c r="M170" s="101">
        <f>L170*I170</f>
        <v>0</v>
      </c>
    </row>
    <row r="171" spans="1:13" s="35" customFormat="1" ht="12.75" customHeight="1" x14ac:dyDescent="0.2">
      <c r="A171" s="36"/>
      <c r="B171" s="37"/>
      <c r="C171" s="38"/>
      <c r="D171" s="39"/>
      <c r="E171" s="40"/>
      <c r="G171" s="41"/>
      <c r="H171" s="41"/>
      <c r="I171" s="42"/>
      <c r="J171" s="43"/>
      <c r="K171" s="108" t="s">
        <v>23</v>
      </c>
      <c r="L171" s="109"/>
      <c r="M171" s="102">
        <f>SUM(M170)</f>
        <v>0</v>
      </c>
    </row>
    <row r="172" spans="1:13" s="35" customFormat="1" ht="12.75" customHeight="1" x14ac:dyDescent="0.2">
      <c r="A172" s="36"/>
      <c r="B172" s="37"/>
      <c r="C172" s="38"/>
      <c r="D172" s="39"/>
      <c r="E172" s="40"/>
      <c r="G172" s="41"/>
      <c r="H172" s="41"/>
      <c r="I172" s="42"/>
      <c r="J172" s="43"/>
      <c r="K172" s="78"/>
      <c r="L172" s="78"/>
      <c r="M172" s="79"/>
    </row>
    <row r="173" spans="1:13" s="35" customFormat="1" ht="12.75" customHeight="1" x14ac:dyDescent="0.2">
      <c r="A173" s="110" t="s">
        <v>282</v>
      </c>
      <c r="B173" s="111"/>
      <c r="C173" s="111"/>
      <c r="D173" s="112"/>
      <c r="E173" s="77"/>
      <c r="F173" s="45"/>
      <c r="G173" s="46"/>
      <c r="H173" s="46"/>
      <c r="I173" s="46"/>
      <c r="J173" s="47"/>
      <c r="K173" s="48"/>
      <c r="L173" s="48"/>
      <c r="M173" s="79"/>
    </row>
    <row r="174" spans="1:13" s="35" customFormat="1" ht="12.75" customHeight="1" x14ac:dyDescent="0.2">
      <c r="A174" s="60">
        <v>1</v>
      </c>
      <c r="B174" s="60" t="s">
        <v>283</v>
      </c>
      <c r="C174" s="61" t="s">
        <v>284</v>
      </c>
      <c r="D174" s="52" t="s">
        <v>285</v>
      </c>
      <c r="E174" s="52" t="s">
        <v>286</v>
      </c>
      <c r="F174" s="84"/>
      <c r="G174" s="55" t="s">
        <v>287</v>
      </c>
      <c r="H174" s="55" t="s">
        <v>22</v>
      </c>
      <c r="I174" s="75">
        <v>1</v>
      </c>
      <c r="J174" s="100"/>
      <c r="K174" s="34"/>
      <c r="L174" s="101">
        <f>ROUND((K174*J174/100)+J174,2)</f>
        <v>0</v>
      </c>
      <c r="M174" s="101">
        <f>L174*I174</f>
        <v>0</v>
      </c>
    </row>
    <row r="175" spans="1:13" s="35" customFormat="1" ht="12.75" customHeight="1" x14ac:dyDescent="0.2">
      <c r="A175" s="36"/>
      <c r="B175" s="37"/>
      <c r="C175" s="38"/>
      <c r="D175" s="39"/>
      <c r="E175" s="40"/>
      <c r="G175" s="41"/>
      <c r="H175" s="41"/>
      <c r="I175" s="42"/>
      <c r="J175" s="43"/>
      <c r="K175" s="108" t="s">
        <v>23</v>
      </c>
      <c r="L175" s="109"/>
      <c r="M175" s="102">
        <f>SUM(M174)</f>
        <v>0</v>
      </c>
    </row>
    <row r="176" spans="1:13" s="35" customFormat="1" ht="12.75" customHeight="1" x14ac:dyDescent="0.2">
      <c r="A176" s="36"/>
      <c r="B176" s="37"/>
      <c r="C176" s="38"/>
      <c r="D176" s="39"/>
      <c r="E176" s="40"/>
      <c r="G176" s="41"/>
      <c r="H176" s="41"/>
      <c r="I176" s="42"/>
      <c r="J176" s="43"/>
      <c r="K176" s="78"/>
      <c r="L176" s="78"/>
      <c r="M176" s="79"/>
    </row>
    <row r="177" spans="1:13" s="35" customFormat="1" ht="12.75" customHeight="1" x14ac:dyDescent="0.2">
      <c r="A177" s="110" t="s">
        <v>288</v>
      </c>
      <c r="B177" s="111"/>
      <c r="C177" s="111"/>
      <c r="D177" s="112"/>
      <c r="E177" s="77"/>
      <c r="F177" s="45"/>
      <c r="G177" s="46"/>
      <c r="H177" s="46"/>
      <c r="I177" s="46"/>
      <c r="J177" s="47"/>
      <c r="K177" s="48"/>
      <c r="L177" s="48"/>
      <c r="M177" s="79"/>
    </row>
    <row r="178" spans="1:13" s="35" customFormat="1" ht="12.75" customHeight="1" x14ac:dyDescent="0.2">
      <c r="A178" s="60">
        <v>1</v>
      </c>
      <c r="B178" s="62" t="s">
        <v>289</v>
      </c>
      <c r="C178" s="61">
        <v>137101</v>
      </c>
      <c r="D178" s="52" t="s">
        <v>290</v>
      </c>
      <c r="E178" s="52"/>
      <c r="F178" s="66"/>
      <c r="G178" s="54" t="s">
        <v>291</v>
      </c>
      <c r="H178" s="55" t="s">
        <v>22</v>
      </c>
      <c r="I178" s="56">
        <v>1</v>
      </c>
      <c r="J178" s="100"/>
      <c r="K178" s="34"/>
      <c r="L178" s="101">
        <f>ROUND((K178*J178/100)+J178,2)</f>
        <v>0</v>
      </c>
      <c r="M178" s="101">
        <f>L178*I178</f>
        <v>0</v>
      </c>
    </row>
    <row r="179" spans="1:13" s="35" customFormat="1" ht="12.75" customHeight="1" x14ac:dyDescent="0.2">
      <c r="A179" s="36"/>
      <c r="B179" s="37"/>
      <c r="C179" s="38"/>
      <c r="D179" s="39"/>
      <c r="E179" s="40"/>
      <c r="G179" s="41"/>
      <c r="H179" s="41"/>
      <c r="I179" s="42"/>
      <c r="J179" s="43"/>
      <c r="K179" s="108" t="s">
        <v>23</v>
      </c>
      <c r="L179" s="109"/>
      <c r="M179" s="102">
        <f>SUM(M178)</f>
        <v>0</v>
      </c>
    </row>
    <row r="180" spans="1:13" s="35" customFormat="1" ht="12.75" customHeight="1" x14ac:dyDescent="0.2">
      <c r="A180" s="36"/>
      <c r="B180" s="37"/>
      <c r="C180" s="38"/>
      <c r="D180" s="39"/>
      <c r="E180" s="40"/>
      <c r="G180" s="41"/>
      <c r="H180" s="41"/>
      <c r="I180" s="42"/>
      <c r="J180" s="43"/>
      <c r="K180" s="78"/>
      <c r="L180" s="78"/>
      <c r="M180" s="79"/>
    </row>
    <row r="181" spans="1:13" s="35" customFormat="1" ht="12.75" customHeight="1" x14ac:dyDescent="0.2">
      <c r="A181" s="110" t="s">
        <v>292</v>
      </c>
      <c r="B181" s="111"/>
      <c r="C181" s="111"/>
      <c r="D181" s="112"/>
      <c r="E181" s="77"/>
      <c r="F181" s="45"/>
      <c r="G181" s="46"/>
      <c r="H181" s="46"/>
      <c r="I181" s="46"/>
      <c r="J181" s="47"/>
      <c r="K181" s="48"/>
      <c r="L181" s="48"/>
      <c r="M181" s="79"/>
    </row>
    <row r="182" spans="1:13" s="35" customFormat="1" ht="12.75" customHeight="1" x14ac:dyDescent="0.2">
      <c r="A182" s="60">
        <v>1</v>
      </c>
      <c r="B182" s="60" t="s">
        <v>293</v>
      </c>
      <c r="C182" s="61" t="s">
        <v>294</v>
      </c>
      <c r="D182" s="52" t="s">
        <v>295</v>
      </c>
      <c r="E182" s="52"/>
      <c r="F182" s="84"/>
      <c r="G182" s="55" t="s">
        <v>287</v>
      </c>
      <c r="H182" s="55" t="s">
        <v>22</v>
      </c>
      <c r="I182" s="75">
        <v>1</v>
      </c>
      <c r="J182" s="100"/>
      <c r="K182" s="34"/>
      <c r="L182" s="101">
        <f>ROUND((K182*J182/100)+J182,2)</f>
        <v>0</v>
      </c>
      <c r="M182" s="101">
        <f>L182*I182</f>
        <v>0</v>
      </c>
    </row>
    <row r="183" spans="1:13" s="35" customFormat="1" ht="12.75" customHeight="1" x14ac:dyDescent="0.2">
      <c r="A183" s="36"/>
      <c r="B183" s="37"/>
      <c r="C183" s="38"/>
      <c r="D183" s="39"/>
      <c r="E183" s="40"/>
      <c r="G183" s="41"/>
      <c r="H183" s="41"/>
      <c r="I183" s="42"/>
      <c r="J183" s="43"/>
      <c r="K183" s="108" t="s">
        <v>23</v>
      </c>
      <c r="L183" s="109"/>
      <c r="M183" s="102">
        <f>SUM(M182)</f>
        <v>0</v>
      </c>
    </row>
    <row r="184" spans="1:13" s="35" customFormat="1" ht="12.75" customHeight="1" x14ac:dyDescent="0.2">
      <c r="A184" s="36"/>
      <c r="B184" s="37"/>
      <c r="C184" s="38"/>
      <c r="D184" s="39"/>
      <c r="E184" s="40"/>
      <c r="G184" s="41"/>
      <c r="H184" s="41"/>
      <c r="I184" s="42"/>
      <c r="J184" s="43"/>
      <c r="K184" s="78"/>
      <c r="L184" s="78"/>
      <c r="M184" s="79"/>
    </row>
    <row r="185" spans="1:13" s="35" customFormat="1" ht="12.75" customHeight="1" x14ac:dyDescent="0.2">
      <c r="A185" s="110" t="s">
        <v>296</v>
      </c>
      <c r="B185" s="111"/>
      <c r="C185" s="111"/>
      <c r="D185" s="112"/>
      <c r="E185" s="77"/>
      <c r="F185" s="45"/>
      <c r="G185" s="46"/>
      <c r="H185" s="46"/>
      <c r="I185" s="46"/>
      <c r="J185" s="47"/>
      <c r="K185" s="48"/>
      <c r="L185" s="48"/>
      <c r="M185" s="79"/>
    </row>
    <row r="186" spans="1:13" s="35" customFormat="1" ht="12.75" customHeight="1" x14ac:dyDescent="0.2">
      <c r="A186" s="60">
        <v>1</v>
      </c>
      <c r="B186" s="60" t="s">
        <v>297</v>
      </c>
      <c r="C186" s="61">
        <v>5049524</v>
      </c>
      <c r="D186" s="52" t="s">
        <v>298</v>
      </c>
      <c r="E186" s="52"/>
      <c r="F186" s="66"/>
      <c r="G186" s="54" t="s">
        <v>38</v>
      </c>
      <c r="H186" s="55" t="s">
        <v>22</v>
      </c>
      <c r="I186" s="56">
        <v>20</v>
      </c>
      <c r="J186" s="100"/>
      <c r="K186" s="34"/>
      <c r="L186" s="101">
        <f>ROUND((K186*J186/100)+J186,2)</f>
        <v>0</v>
      </c>
      <c r="M186" s="101">
        <f>L186*I186</f>
        <v>0</v>
      </c>
    </row>
    <row r="187" spans="1:13" s="35" customFormat="1" ht="12.75" customHeight="1" x14ac:dyDescent="0.2">
      <c r="A187" s="36"/>
      <c r="B187" s="37"/>
      <c r="C187" s="38"/>
      <c r="D187" s="39"/>
      <c r="E187" s="40"/>
      <c r="G187" s="41"/>
      <c r="H187" s="41"/>
      <c r="I187" s="42"/>
      <c r="J187" s="43"/>
      <c r="K187" s="108" t="s">
        <v>23</v>
      </c>
      <c r="L187" s="109"/>
      <c r="M187" s="102">
        <f>SUM(M186)</f>
        <v>0</v>
      </c>
    </row>
    <row r="188" spans="1:13" s="35" customFormat="1" ht="12.75" customHeight="1" x14ac:dyDescent="0.2">
      <c r="A188" s="36"/>
      <c r="B188" s="37"/>
      <c r="C188" s="38"/>
      <c r="D188" s="39"/>
      <c r="E188" s="40"/>
      <c r="G188" s="41"/>
      <c r="H188" s="41"/>
      <c r="I188" s="42"/>
      <c r="J188" s="43"/>
      <c r="K188" s="78"/>
      <c r="L188" s="78"/>
      <c r="M188" s="79"/>
    </row>
    <row r="189" spans="1:13" s="35" customFormat="1" ht="12.75" customHeight="1" x14ac:dyDescent="0.2">
      <c r="A189" s="110" t="s">
        <v>299</v>
      </c>
      <c r="B189" s="111"/>
      <c r="C189" s="111"/>
      <c r="D189" s="112"/>
      <c r="E189" s="77"/>
      <c r="F189" s="45"/>
      <c r="G189" s="46"/>
      <c r="H189" s="46"/>
      <c r="I189" s="46"/>
      <c r="J189" s="47"/>
      <c r="K189" s="48"/>
      <c r="L189" s="48"/>
      <c r="M189" s="79"/>
    </row>
    <row r="190" spans="1:13" s="35" customFormat="1" ht="12.75" customHeight="1" x14ac:dyDescent="0.2">
      <c r="A190" s="60">
        <v>1</v>
      </c>
      <c r="B190" s="60" t="s">
        <v>300</v>
      </c>
      <c r="C190" s="61" t="s">
        <v>301</v>
      </c>
      <c r="D190" s="52" t="s">
        <v>302</v>
      </c>
      <c r="E190" s="52"/>
      <c r="F190" s="84"/>
      <c r="G190" s="55" t="s">
        <v>149</v>
      </c>
      <c r="H190" s="55" t="s">
        <v>22</v>
      </c>
      <c r="I190" s="75">
        <v>1</v>
      </c>
      <c r="J190" s="100"/>
      <c r="K190" s="34"/>
      <c r="L190" s="101">
        <f>ROUND((K190*J190/100)+J190,2)</f>
        <v>0</v>
      </c>
      <c r="M190" s="101">
        <f>L190*I190</f>
        <v>0</v>
      </c>
    </row>
    <row r="191" spans="1:13" s="35" customFormat="1" ht="12.75" customHeight="1" x14ac:dyDescent="0.2">
      <c r="A191" s="36"/>
      <c r="B191" s="37"/>
      <c r="C191" s="38"/>
      <c r="D191" s="39"/>
      <c r="E191" s="40"/>
      <c r="G191" s="41"/>
      <c r="H191" s="41"/>
      <c r="I191" s="42"/>
      <c r="J191" s="43"/>
      <c r="K191" s="108" t="s">
        <v>23</v>
      </c>
      <c r="L191" s="109"/>
      <c r="M191" s="102">
        <f>SUM(M190)</f>
        <v>0</v>
      </c>
    </row>
    <row r="192" spans="1:13" s="35" customFormat="1" ht="12.75" customHeight="1" x14ac:dyDescent="0.2">
      <c r="A192" s="36"/>
      <c r="B192" s="37"/>
      <c r="C192" s="38"/>
      <c r="D192" s="39"/>
      <c r="E192" s="40"/>
      <c r="G192" s="41"/>
      <c r="H192" s="41"/>
      <c r="I192" s="42"/>
      <c r="J192" s="43"/>
      <c r="K192" s="78"/>
      <c r="L192" s="78"/>
      <c r="M192" s="79"/>
    </row>
    <row r="193" spans="1:13" s="35" customFormat="1" ht="12.75" customHeight="1" x14ac:dyDescent="0.2">
      <c r="A193" s="110" t="s">
        <v>303</v>
      </c>
      <c r="B193" s="111"/>
      <c r="C193" s="111"/>
      <c r="D193" s="112"/>
      <c r="E193" s="77"/>
      <c r="F193" s="45"/>
      <c r="G193" s="46"/>
      <c r="H193" s="46"/>
      <c r="I193" s="46"/>
      <c r="J193" s="47"/>
      <c r="K193" s="48"/>
      <c r="L193" s="48"/>
      <c r="M193" s="79"/>
    </row>
    <row r="194" spans="1:13" s="35" customFormat="1" ht="12.75" customHeight="1" x14ac:dyDescent="0.2">
      <c r="A194" s="60">
        <v>1</v>
      </c>
      <c r="B194" s="60" t="s">
        <v>304</v>
      </c>
      <c r="C194" s="61">
        <v>47014</v>
      </c>
      <c r="D194" s="52" t="s">
        <v>305</v>
      </c>
      <c r="E194" s="52"/>
      <c r="F194" s="84"/>
      <c r="G194" s="55" t="s">
        <v>287</v>
      </c>
      <c r="H194" s="55" t="s">
        <v>22</v>
      </c>
      <c r="I194" s="75">
        <v>1</v>
      </c>
      <c r="J194" s="100"/>
      <c r="K194" s="34"/>
      <c r="L194" s="101">
        <f>ROUND((K194*J194/100)+J194,2)</f>
        <v>0</v>
      </c>
      <c r="M194" s="101">
        <f>L194*I194</f>
        <v>0</v>
      </c>
    </row>
    <row r="195" spans="1:13" s="35" customFormat="1" ht="12.75" customHeight="1" x14ac:dyDescent="0.2">
      <c r="A195" s="60">
        <v>2</v>
      </c>
      <c r="B195" s="60" t="s">
        <v>304</v>
      </c>
      <c r="C195" s="61">
        <v>27106</v>
      </c>
      <c r="D195" s="52" t="s">
        <v>306</v>
      </c>
      <c r="E195" s="52"/>
      <c r="F195" s="84"/>
      <c r="G195" s="83">
        <v>1</v>
      </c>
      <c r="H195" s="55" t="s">
        <v>27</v>
      </c>
      <c r="I195" s="75">
        <v>1</v>
      </c>
      <c r="J195" s="100"/>
      <c r="K195" s="34"/>
      <c r="L195" s="101">
        <f>ROUND((K195*J195/100)+J195,2)</f>
        <v>0</v>
      </c>
      <c r="M195" s="101">
        <f>L195*I195</f>
        <v>0</v>
      </c>
    </row>
    <row r="196" spans="1:13" s="35" customFormat="1" ht="12.75" customHeight="1" x14ac:dyDescent="0.2">
      <c r="A196" s="36"/>
      <c r="B196" s="37"/>
      <c r="C196" s="38"/>
      <c r="D196" s="39"/>
      <c r="E196" s="40"/>
      <c r="G196" s="41"/>
      <c r="H196" s="41"/>
      <c r="I196" s="42"/>
      <c r="J196" s="43"/>
      <c r="K196" s="108" t="s">
        <v>23</v>
      </c>
      <c r="L196" s="109"/>
      <c r="M196" s="102">
        <f>SUM(M194:M195)</f>
        <v>0</v>
      </c>
    </row>
    <row r="197" spans="1:13" s="35" customFormat="1" ht="12.75" customHeight="1" x14ac:dyDescent="0.2">
      <c r="A197" s="36"/>
      <c r="B197" s="37"/>
      <c r="C197" s="38"/>
      <c r="D197" s="39"/>
      <c r="E197" s="40"/>
      <c r="G197" s="41"/>
      <c r="H197" s="41"/>
      <c r="I197" s="42"/>
      <c r="J197" s="43"/>
      <c r="K197" s="78"/>
      <c r="L197" s="78"/>
      <c r="M197" s="79"/>
    </row>
    <row r="198" spans="1:13" s="35" customFormat="1" ht="12.75" customHeight="1" x14ac:dyDescent="0.2">
      <c r="A198" s="110" t="s">
        <v>307</v>
      </c>
      <c r="B198" s="111"/>
      <c r="C198" s="111"/>
      <c r="D198" s="112"/>
      <c r="E198" s="77"/>
      <c r="F198" s="45"/>
      <c r="G198" s="46"/>
      <c r="H198" s="46"/>
      <c r="I198" s="46"/>
      <c r="J198" s="47"/>
      <c r="K198" s="48"/>
      <c r="L198" s="48"/>
      <c r="M198" s="79"/>
    </row>
    <row r="199" spans="1:13" s="35" customFormat="1" ht="12.75" customHeight="1" x14ac:dyDescent="0.2">
      <c r="A199" s="60">
        <v>1</v>
      </c>
      <c r="B199" s="60" t="s">
        <v>308</v>
      </c>
      <c r="C199" s="61">
        <v>5615008</v>
      </c>
      <c r="D199" s="52" t="s">
        <v>309</v>
      </c>
      <c r="E199" s="52"/>
      <c r="F199" s="53"/>
      <c r="G199" s="54" t="s">
        <v>42</v>
      </c>
      <c r="H199" s="55" t="s">
        <v>22</v>
      </c>
      <c r="I199" s="56">
        <v>1</v>
      </c>
      <c r="J199" s="100"/>
      <c r="K199" s="34"/>
      <c r="L199" s="101">
        <f>ROUND((K199*J199/100)+J199,2)</f>
        <v>0</v>
      </c>
      <c r="M199" s="101">
        <f>L199*I199</f>
        <v>0</v>
      </c>
    </row>
    <row r="200" spans="1:13" s="35" customFormat="1" ht="12.75" customHeight="1" x14ac:dyDescent="0.2">
      <c r="A200" s="36"/>
      <c r="B200" s="37"/>
      <c r="C200" s="38"/>
      <c r="D200" s="39"/>
      <c r="E200" s="40"/>
      <c r="G200" s="41"/>
      <c r="H200" s="41"/>
      <c r="I200" s="42"/>
      <c r="J200" s="43"/>
      <c r="K200" s="108" t="s">
        <v>23</v>
      </c>
      <c r="L200" s="109"/>
      <c r="M200" s="102">
        <f>SUM(M199)</f>
        <v>0</v>
      </c>
    </row>
    <row r="201" spans="1:13" s="35" customFormat="1" ht="12.75" customHeight="1" x14ac:dyDescent="0.2">
      <c r="A201" s="36"/>
      <c r="B201" s="37"/>
      <c r="C201" s="38"/>
      <c r="D201" s="39"/>
      <c r="E201" s="40"/>
      <c r="G201" s="41"/>
      <c r="H201" s="41"/>
      <c r="I201" s="42"/>
      <c r="J201" s="43"/>
      <c r="K201" s="78"/>
      <c r="L201" s="78"/>
      <c r="M201" s="79"/>
    </row>
    <row r="202" spans="1:13" s="35" customFormat="1" ht="12.75" customHeight="1" x14ac:dyDescent="0.2">
      <c r="A202" s="110" t="s">
        <v>310</v>
      </c>
      <c r="B202" s="111"/>
      <c r="C202" s="111"/>
      <c r="D202" s="112"/>
      <c r="E202" s="77"/>
      <c r="F202" s="45"/>
      <c r="G202" s="46"/>
      <c r="H202" s="46"/>
      <c r="I202" s="46"/>
      <c r="J202" s="47"/>
      <c r="K202" s="48"/>
      <c r="L202" s="48"/>
      <c r="M202" s="79"/>
    </row>
    <row r="203" spans="1:13" s="35" customFormat="1" ht="12.75" customHeight="1" x14ac:dyDescent="0.2">
      <c r="A203" s="60">
        <v>1</v>
      </c>
      <c r="B203" s="60" t="s">
        <v>311</v>
      </c>
      <c r="C203" s="61">
        <v>11732676001</v>
      </c>
      <c r="D203" s="52" t="s">
        <v>312</v>
      </c>
      <c r="E203" s="52"/>
      <c r="F203" s="84"/>
      <c r="G203" s="83">
        <v>1</v>
      </c>
      <c r="H203" s="55" t="s">
        <v>22</v>
      </c>
      <c r="I203" s="75">
        <v>1</v>
      </c>
      <c r="J203" s="100"/>
      <c r="K203" s="34"/>
      <c r="L203" s="101">
        <f>ROUND((K203*J203/100)+J203,2)</f>
        <v>0</v>
      </c>
      <c r="M203" s="101">
        <f>L203*I203</f>
        <v>0</v>
      </c>
    </row>
    <row r="204" spans="1:13" s="35" customFormat="1" ht="12.75" customHeight="1" x14ac:dyDescent="0.2">
      <c r="A204" s="36"/>
      <c r="B204" s="37"/>
      <c r="C204" s="38"/>
      <c r="D204" s="39"/>
      <c r="E204" s="40"/>
      <c r="G204" s="41"/>
      <c r="H204" s="41"/>
      <c r="I204" s="42"/>
      <c r="J204" s="43"/>
      <c r="K204" s="108" t="s">
        <v>23</v>
      </c>
      <c r="L204" s="109"/>
      <c r="M204" s="102">
        <f>SUM(M203)</f>
        <v>0</v>
      </c>
    </row>
    <row r="205" spans="1:13" s="35" customFormat="1" ht="12.75" customHeight="1" x14ac:dyDescent="0.2">
      <c r="A205" s="36"/>
      <c r="B205" s="37"/>
      <c r="C205" s="38"/>
      <c r="D205" s="39"/>
      <c r="E205" s="40"/>
      <c r="G205" s="41"/>
      <c r="H205" s="41"/>
      <c r="I205" s="42"/>
      <c r="J205" s="43"/>
      <c r="K205" s="78"/>
      <c r="L205" s="78"/>
      <c r="M205" s="79"/>
    </row>
    <row r="206" spans="1:13" s="35" customFormat="1" ht="12.75" customHeight="1" x14ac:dyDescent="0.2">
      <c r="A206" s="110" t="s">
        <v>313</v>
      </c>
      <c r="B206" s="111"/>
      <c r="C206" s="111"/>
      <c r="D206" s="112"/>
      <c r="E206" s="77"/>
      <c r="F206" s="45"/>
      <c r="G206" s="46"/>
      <c r="H206" s="46"/>
      <c r="I206" s="46"/>
      <c r="J206" s="47"/>
      <c r="K206" s="48"/>
      <c r="L206" s="48"/>
      <c r="M206" s="79"/>
    </row>
    <row r="207" spans="1:13" s="35" customFormat="1" ht="12.75" customHeight="1" x14ac:dyDescent="0.2">
      <c r="A207" s="60">
        <v>1</v>
      </c>
      <c r="B207" s="62" t="s">
        <v>314</v>
      </c>
      <c r="C207" s="63" t="s">
        <v>315</v>
      </c>
      <c r="D207" s="64" t="s">
        <v>316</v>
      </c>
      <c r="E207" s="64"/>
      <c r="F207" s="66"/>
      <c r="G207" s="67" t="s">
        <v>21</v>
      </c>
      <c r="H207" s="55" t="s">
        <v>22</v>
      </c>
      <c r="I207" s="69">
        <v>10</v>
      </c>
      <c r="J207" s="100"/>
      <c r="K207" s="34"/>
      <c r="L207" s="101">
        <f>ROUND((K207*J207/100)+J207,2)</f>
        <v>0</v>
      </c>
      <c r="M207" s="101">
        <f>L207*I207</f>
        <v>0</v>
      </c>
    </row>
    <row r="208" spans="1:13" s="35" customFormat="1" ht="12.75" customHeight="1" x14ac:dyDescent="0.2">
      <c r="A208" s="36"/>
      <c r="B208" s="37"/>
      <c r="C208" s="38"/>
      <c r="D208" s="39"/>
      <c r="E208" s="40"/>
      <c r="G208" s="41"/>
      <c r="H208" s="41"/>
      <c r="I208" s="42"/>
      <c r="J208" s="43"/>
      <c r="K208" s="108" t="s">
        <v>23</v>
      </c>
      <c r="L208" s="109"/>
      <c r="M208" s="102">
        <f>SUM(M207)</f>
        <v>0</v>
      </c>
    </row>
    <row r="209" spans="1:13" s="35" customFormat="1" ht="12.75" customHeight="1" x14ac:dyDescent="0.2">
      <c r="A209" s="36"/>
      <c r="B209" s="37"/>
      <c r="C209" s="38"/>
      <c r="D209" s="39"/>
      <c r="E209" s="40"/>
      <c r="G209" s="41"/>
      <c r="H209" s="41"/>
      <c r="I209" s="42"/>
      <c r="J209" s="43"/>
      <c r="K209" s="78"/>
      <c r="L209" s="78"/>
      <c r="M209" s="79"/>
    </row>
    <row r="210" spans="1:13" s="35" customFormat="1" ht="12.75" customHeight="1" x14ac:dyDescent="0.2">
      <c r="A210" s="110" t="s">
        <v>317</v>
      </c>
      <c r="B210" s="111"/>
      <c r="C210" s="111"/>
      <c r="D210" s="112"/>
      <c r="E210" s="77"/>
      <c r="F210" s="45"/>
      <c r="G210" s="46"/>
      <c r="H210" s="46"/>
      <c r="I210" s="46"/>
      <c r="J210" s="47"/>
      <c r="K210" s="48"/>
      <c r="L210" s="48"/>
      <c r="M210" s="79"/>
    </row>
    <row r="211" spans="1:13" s="35" customFormat="1" ht="12.75" customHeight="1" x14ac:dyDescent="0.2">
      <c r="A211" s="60">
        <v>1</v>
      </c>
      <c r="B211" s="60" t="s">
        <v>318</v>
      </c>
      <c r="C211" s="61" t="s">
        <v>319</v>
      </c>
      <c r="D211" s="52" t="s">
        <v>320</v>
      </c>
      <c r="E211" s="52" t="s">
        <v>321</v>
      </c>
      <c r="F211" s="53"/>
      <c r="G211" s="54" t="s">
        <v>287</v>
      </c>
      <c r="H211" s="55" t="s">
        <v>22</v>
      </c>
      <c r="I211" s="56">
        <v>5</v>
      </c>
      <c r="J211" s="100"/>
      <c r="K211" s="34"/>
      <c r="L211" s="101">
        <f>ROUND((K211*J211/100)+J211,2)</f>
        <v>0</v>
      </c>
      <c r="M211" s="101">
        <f>L211*I211</f>
        <v>0</v>
      </c>
    </row>
    <row r="212" spans="1:13" s="35" customFormat="1" ht="12.75" customHeight="1" x14ac:dyDescent="0.2">
      <c r="A212" s="36"/>
      <c r="B212" s="37"/>
      <c r="C212" s="38"/>
      <c r="D212" s="39"/>
      <c r="E212" s="40"/>
      <c r="G212" s="41"/>
      <c r="H212" s="41"/>
      <c r="I212" s="42"/>
      <c r="J212" s="43"/>
      <c r="K212" s="108" t="s">
        <v>23</v>
      </c>
      <c r="L212" s="109"/>
      <c r="M212" s="102">
        <f>SUM(M211)</f>
        <v>0</v>
      </c>
    </row>
    <row r="213" spans="1:13" s="35" customFormat="1" ht="12.75" customHeight="1" x14ac:dyDescent="0.2">
      <c r="A213" s="36"/>
      <c r="B213" s="37"/>
      <c r="C213" s="38"/>
      <c r="D213" s="39"/>
      <c r="E213" s="40"/>
      <c r="G213" s="41"/>
      <c r="H213" s="41"/>
      <c r="I213" s="42"/>
      <c r="J213" s="43"/>
      <c r="K213" s="78"/>
      <c r="L213" s="78"/>
      <c r="M213" s="79"/>
    </row>
    <row r="214" spans="1:13" s="35" customFormat="1" ht="12.75" customHeight="1" x14ac:dyDescent="0.2">
      <c r="A214" s="110" t="s">
        <v>322</v>
      </c>
      <c r="B214" s="111"/>
      <c r="C214" s="111"/>
      <c r="D214" s="112"/>
      <c r="E214" s="77"/>
      <c r="F214" s="45"/>
      <c r="G214" s="46"/>
      <c r="H214" s="46"/>
      <c r="I214" s="46"/>
      <c r="J214" s="47"/>
      <c r="K214" s="48"/>
      <c r="L214" s="48"/>
      <c r="M214" s="79"/>
    </row>
    <row r="215" spans="1:13" s="35" customFormat="1" ht="12.75" customHeight="1" x14ac:dyDescent="0.2">
      <c r="A215" s="60">
        <v>1</v>
      </c>
      <c r="B215" s="60" t="s">
        <v>323</v>
      </c>
      <c r="C215" s="61">
        <v>93206013</v>
      </c>
      <c r="D215" s="52" t="s">
        <v>324</v>
      </c>
      <c r="E215" s="52"/>
      <c r="F215" s="53"/>
      <c r="G215" s="54">
        <v>1</v>
      </c>
      <c r="H215" s="55" t="s">
        <v>27</v>
      </c>
      <c r="I215" s="56">
        <v>2</v>
      </c>
      <c r="J215" s="100"/>
      <c r="K215" s="34"/>
      <c r="L215" s="101">
        <f>ROUND((K215*J215/100)+J215,2)</f>
        <v>0</v>
      </c>
      <c r="M215" s="101">
        <f>L215*I215</f>
        <v>0</v>
      </c>
    </row>
    <row r="216" spans="1:13" s="35" customFormat="1" ht="12.75" customHeight="1" x14ac:dyDescent="0.2">
      <c r="A216" s="60">
        <v>2</v>
      </c>
      <c r="B216" s="60" t="s">
        <v>323</v>
      </c>
      <c r="C216" s="61">
        <v>93306006</v>
      </c>
      <c r="D216" s="52" t="s">
        <v>325</v>
      </c>
      <c r="E216" s="52"/>
      <c r="F216" s="53"/>
      <c r="G216" s="54">
        <v>1</v>
      </c>
      <c r="H216" s="55" t="s">
        <v>27</v>
      </c>
      <c r="I216" s="56">
        <v>4</v>
      </c>
      <c r="J216" s="100"/>
      <c r="K216" s="34"/>
      <c r="L216" s="101">
        <f>ROUND((K216*J216/100)+J216,2)</f>
        <v>0</v>
      </c>
      <c r="M216" s="101">
        <f>L216*I216</f>
        <v>0</v>
      </c>
    </row>
    <row r="217" spans="1:13" s="35" customFormat="1" ht="12.75" customHeight="1" x14ac:dyDescent="0.2">
      <c r="A217" s="60">
        <v>3</v>
      </c>
      <c r="B217" s="60" t="s">
        <v>323</v>
      </c>
      <c r="C217" s="61">
        <v>93206010</v>
      </c>
      <c r="D217" s="52" t="s">
        <v>326</v>
      </c>
      <c r="E217" s="52"/>
      <c r="F217" s="53"/>
      <c r="G217" s="54">
        <v>1</v>
      </c>
      <c r="H217" s="55" t="s">
        <v>27</v>
      </c>
      <c r="I217" s="56">
        <v>4</v>
      </c>
      <c r="J217" s="100"/>
      <c r="K217" s="34"/>
      <c r="L217" s="101">
        <f>ROUND((K217*J217/100)+J217,2)</f>
        <v>0</v>
      </c>
      <c r="M217" s="101">
        <f>L217*I217</f>
        <v>0</v>
      </c>
    </row>
    <row r="218" spans="1:13" s="35" customFormat="1" ht="12.75" customHeight="1" x14ac:dyDescent="0.2">
      <c r="A218" s="60">
        <v>4</v>
      </c>
      <c r="B218" s="60" t="s">
        <v>323</v>
      </c>
      <c r="C218" s="61">
        <v>93206007</v>
      </c>
      <c r="D218" s="52" t="s">
        <v>327</v>
      </c>
      <c r="E218" s="52"/>
      <c r="F218" s="53"/>
      <c r="G218" s="54">
        <v>1</v>
      </c>
      <c r="H218" s="55" t="s">
        <v>27</v>
      </c>
      <c r="I218" s="56">
        <v>4</v>
      </c>
      <c r="J218" s="100"/>
      <c r="K218" s="34"/>
      <c r="L218" s="101">
        <f>ROUND((K218*J218/100)+J218,2)</f>
        <v>0</v>
      </c>
      <c r="M218" s="101">
        <f>L218*I218</f>
        <v>0</v>
      </c>
    </row>
    <row r="219" spans="1:13" s="35" customFormat="1" ht="12.75" customHeight="1" x14ac:dyDescent="0.2">
      <c r="A219" s="36"/>
      <c r="B219" s="37"/>
      <c r="C219" s="38"/>
      <c r="D219" s="39"/>
      <c r="E219" s="40"/>
      <c r="G219" s="41"/>
      <c r="H219" s="41"/>
      <c r="I219" s="42"/>
      <c r="J219" s="43"/>
      <c r="K219" s="108" t="s">
        <v>23</v>
      </c>
      <c r="L219" s="109"/>
      <c r="M219" s="102">
        <f>SUM(M215:M218)</f>
        <v>0</v>
      </c>
    </row>
    <row r="220" spans="1:13" s="35" customFormat="1" ht="12.75" customHeight="1" x14ac:dyDescent="0.2">
      <c r="A220" s="36"/>
      <c r="B220" s="37"/>
      <c r="C220" s="38"/>
      <c r="D220" s="39"/>
      <c r="E220" s="40"/>
      <c r="G220" s="41"/>
      <c r="H220" s="41"/>
      <c r="I220" s="42"/>
      <c r="J220" s="43"/>
      <c r="K220" s="78"/>
      <c r="L220" s="78"/>
      <c r="M220" s="79"/>
    </row>
    <row r="221" spans="1:13" s="35" customFormat="1" ht="12.75" customHeight="1" x14ac:dyDescent="0.2">
      <c r="A221" s="110" t="s">
        <v>328</v>
      </c>
      <c r="B221" s="111"/>
      <c r="C221" s="111"/>
      <c r="D221" s="112"/>
      <c r="E221" s="77"/>
      <c r="F221" s="45"/>
      <c r="G221" s="46"/>
      <c r="H221" s="46"/>
      <c r="I221" s="46"/>
      <c r="J221" s="47"/>
      <c r="K221" s="48"/>
      <c r="L221" s="48"/>
      <c r="M221" s="79"/>
    </row>
    <row r="222" spans="1:13" s="35" customFormat="1" ht="12.75" customHeight="1" x14ac:dyDescent="0.2">
      <c r="A222" s="60">
        <v>1</v>
      </c>
      <c r="B222" s="60" t="s">
        <v>329</v>
      </c>
      <c r="C222" s="61">
        <v>1189226</v>
      </c>
      <c r="D222" s="52" t="s">
        <v>330</v>
      </c>
      <c r="E222" s="52"/>
      <c r="F222" s="53"/>
      <c r="G222" s="54">
        <v>1</v>
      </c>
      <c r="H222" s="55" t="s">
        <v>27</v>
      </c>
      <c r="I222" s="56">
        <v>20</v>
      </c>
      <c r="J222" s="100"/>
      <c r="K222" s="34"/>
      <c r="L222" s="101">
        <f t="shared" ref="L222" si="12">ROUND((K222*J222/100)+J222,2)</f>
        <v>0</v>
      </c>
      <c r="M222" s="101">
        <f t="shared" ref="M222" si="13">L222*I222</f>
        <v>0</v>
      </c>
    </row>
    <row r="223" spans="1:13" s="35" customFormat="1" ht="12.75" customHeight="1" x14ac:dyDescent="0.2">
      <c r="A223" s="36"/>
      <c r="B223" s="37"/>
      <c r="C223" s="38"/>
      <c r="D223" s="39"/>
      <c r="E223" s="40"/>
      <c r="G223" s="41"/>
      <c r="H223" s="41"/>
      <c r="I223" s="42"/>
      <c r="J223" s="43"/>
      <c r="K223" s="108" t="s">
        <v>23</v>
      </c>
      <c r="L223" s="109"/>
      <c r="M223" s="102">
        <f>SUM(M222)</f>
        <v>0</v>
      </c>
    </row>
    <row r="224" spans="1:13" s="35" customFormat="1" ht="12.75" customHeight="1" x14ac:dyDescent="0.2">
      <c r="A224" s="36"/>
      <c r="B224" s="37"/>
      <c r="C224" s="38"/>
      <c r="D224" s="39"/>
      <c r="E224" s="40"/>
      <c r="G224" s="41"/>
      <c r="H224" s="41"/>
      <c r="I224" s="42"/>
      <c r="J224" s="43"/>
      <c r="K224" s="78"/>
      <c r="L224" s="78"/>
      <c r="M224" s="79"/>
    </row>
    <row r="225" spans="1:13" s="35" customFormat="1" ht="12.75" customHeight="1" x14ac:dyDescent="0.2">
      <c r="A225" s="110" t="s">
        <v>331</v>
      </c>
      <c r="B225" s="111"/>
      <c r="C225" s="111"/>
      <c r="D225" s="112"/>
      <c r="E225" s="77"/>
      <c r="F225" s="45"/>
      <c r="G225" s="46"/>
      <c r="H225" s="46"/>
      <c r="I225" s="46"/>
      <c r="J225" s="47"/>
      <c r="K225" s="48"/>
      <c r="L225" s="48"/>
      <c r="M225" s="79"/>
    </row>
    <row r="226" spans="1:13" s="35" customFormat="1" ht="12.75" customHeight="1" x14ac:dyDescent="0.2">
      <c r="A226" s="60">
        <v>1</v>
      </c>
      <c r="B226" s="60" t="s">
        <v>332</v>
      </c>
      <c r="C226" s="61" t="s">
        <v>333</v>
      </c>
      <c r="D226" s="52" t="s">
        <v>334</v>
      </c>
      <c r="E226" s="52" t="s">
        <v>335</v>
      </c>
      <c r="F226" s="53"/>
      <c r="G226" s="54" t="s">
        <v>42</v>
      </c>
      <c r="H226" s="55" t="s">
        <v>22</v>
      </c>
      <c r="I226" s="56">
        <v>1</v>
      </c>
      <c r="J226" s="100"/>
      <c r="K226" s="34"/>
      <c r="L226" s="101">
        <f>ROUND((K226*J226/100)+J226,2)</f>
        <v>0</v>
      </c>
      <c r="M226" s="101">
        <f>L226*I226</f>
        <v>0</v>
      </c>
    </row>
    <row r="227" spans="1:13" s="35" customFormat="1" ht="12.75" customHeight="1" x14ac:dyDescent="0.2">
      <c r="A227" s="36"/>
      <c r="B227" s="37"/>
      <c r="C227" s="38"/>
      <c r="D227" s="39"/>
      <c r="E227" s="40"/>
      <c r="G227" s="41"/>
      <c r="H227" s="41"/>
      <c r="I227" s="42"/>
      <c r="J227" s="43"/>
      <c r="K227" s="108" t="s">
        <v>23</v>
      </c>
      <c r="L227" s="109"/>
      <c r="M227" s="102">
        <f>SUM(M226)</f>
        <v>0</v>
      </c>
    </row>
    <row r="228" spans="1:13" s="35" customFormat="1" ht="12.75" customHeight="1" x14ac:dyDescent="0.2">
      <c r="A228" s="36"/>
      <c r="B228" s="37"/>
      <c r="C228" s="38"/>
      <c r="D228" s="39"/>
      <c r="E228" s="40"/>
      <c r="G228" s="41"/>
      <c r="H228" s="41"/>
      <c r="I228" s="42"/>
      <c r="J228" s="43"/>
      <c r="K228" s="78"/>
      <c r="L228" s="78"/>
      <c r="M228" s="79"/>
    </row>
    <row r="229" spans="1:13" s="35" customFormat="1" ht="12.75" customHeight="1" x14ac:dyDescent="0.2">
      <c r="A229" s="110" t="s">
        <v>336</v>
      </c>
      <c r="B229" s="111"/>
      <c r="C229" s="111"/>
      <c r="D229" s="112"/>
      <c r="E229" s="77"/>
      <c r="F229" s="45"/>
      <c r="G229" s="46"/>
      <c r="H229" s="46"/>
      <c r="I229" s="46"/>
      <c r="J229" s="47"/>
      <c r="K229" s="48"/>
      <c r="L229" s="48"/>
      <c r="M229" s="79"/>
    </row>
    <row r="230" spans="1:13" s="35" customFormat="1" ht="12.75" customHeight="1" x14ac:dyDescent="0.2">
      <c r="A230" s="60">
        <v>1</v>
      </c>
      <c r="B230" s="60" t="s">
        <v>337</v>
      </c>
      <c r="C230" s="61" t="s">
        <v>338</v>
      </c>
      <c r="D230" s="52" t="s">
        <v>339</v>
      </c>
      <c r="E230" s="52"/>
      <c r="F230" s="84"/>
      <c r="G230" s="55" t="s">
        <v>121</v>
      </c>
      <c r="H230" s="55" t="s">
        <v>27</v>
      </c>
      <c r="I230" s="75">
        <v>3</v>
      </c>
      <c r="J230" s="100"/>
      <c r="K230" s="34"/>
      <c r="L230" s="101">
        <f>ROUND((K230*J230/100)+J230,2)</f>
        <v>0</v>
      </c>
      <c r="M230" s="101">
        <f>L230*I230</f>
        <v>0</v>
      </c>
    </row>
    <row r="231" spans="1:13" s="35" customFormat="1" ht="12.75" customHeight="1" x14ac:dyDescent="0.2">
      <c r="A231" s="36"/>
      <c r="B231" s="37"/>
      <c r="C231" s="38"/>
      <c r="D231" s="39"/>
      <c r="E231" s="40"/>
      <c r="G231" s="41"/>
      <c r="H231" s="41"/>
      <c r="I231" s="42"/>
      <c r="J231" s="43"/>
      <c r="K231" s="108" t="s">
        <v>23</v>
      </c>
      <c r="L231" s="109"/>
      <c r="M231" s="102">
        <f>SUM(M230)</f>
        <v>0</v>
      </c>
    </row>
    <row r="232" spans="1:13" s="35" customFormat="1" ht="12.75" customHeight="1" x14ac:dyDescent="0.2">
      <c r="A232" s="36"/>
      <c r="B232" s="37"/>
      <c r="C232" s="38"/>
      <c r="D232" s="39"/>
      <c r="E232" s="40"/>
      <c r="G232" s="41"/>
      <c r="H232" s="41"/>
      <c r="I232" s="42"/>
      <c r="J232" s="43"/>
      <c r="K232" s="78"/>
      <c r="L232" s="78"/>
      <c r="M232" s="79"/>
    </row>
    <row r="233" spans="1:13" s="35" customFormat="1" ht="12.75" customHeight="1" x14ac:dyDescent="0.2">
      <c r="A233" s="110" t="s">
        <v>340</v>
      </c>
      <c r="B233" s="111"/>
      <c r="C233" s="111"/>
      <c r="D233" s="112"/>
      <c r="E233" s="77"/>
      <c r="F233" s="45"/>
      <c r="G233" s="46"/>
      <c r="H233" s="46"/>
      <c r="I233" s="46"/>
      <c r="J233" s="47"/>
      <c r="K233" s="48"/>
      <c r="L233" s="48"/>
      <c r="M233" s="79"/>
    </row>
    <row r="234" spans="1:13" s="35" customFormat="1" ht="12.75" customHeight="1" x14ac:dyDescent="0.2">
      <c r="A234" s="60">
        <v>1</v>
      </c>
      <c r="B234" s="60" t="s">
        <v>341</v>
      </c>
      <c r="C234" s="61">
        <v>4311320</v>
      </c>
      <c r="D234" s="52" t="s">
        <v>342</v>
      </c>
      <c r="E234" s="52"/>
      <c r="F234" s="84"/>
      <c r="G234" s="55" t="s">
        <v>343</v>
      </c>
      <c r="H234" s="55" t="s">
        <v>27</v>
      </c>
      <c r="I234" s="83">
        <v>1</v>
      </c>
      <c r="J234" s="100"/>
      <c r="K234" s="34"/>
      <c r="L234" s="101">
        <f t="shared" ref="L234:L242" si="14">ROUND((K234*J234/100)+J234,2)</f>
        <v>0</v>
      </c>
      <c r="M234" s="101">
        <f t="shared" ref="M234:M242" si="15">L234*I234</f>
        <v>0</v>
      </c>
    </row>
    <row r="235" spans="1:13" s="35" customFormat="1" ht="12.75" x14ac:dyDescent="0.2">
      <c r="A235" s="60">
        <v>2</v>
      </c>
      <c r="B235" s="60" t="s">
        <v>341</v>
      </c>
      <c r="C235" s="61">
        <v>4408399</v>
      </c>
      <c r="D235" s="52" t="s">
        <v>344</v>
      </c>
      <c r="E235" s="52"/>
      <c r="F235" s="84"/>
      <c r="G235" s="83">
        <v>1</v>
      </c>
      <c r="H235" s="55" t="s">
        <v>27</v>
      </c>
      <c r="I235" s="83">
        <v>1</v>
      </c>
      <c r="J235" s="100"/>
      <c r="K235" s="34"/>
      <c r="L235" s="101">
        <f t="shared" si="14"/>
        <v>0</v>
      </c>
      <c r="M235" s="101">
        <f t="shared" si="15"/>
        <v>0</v>
      </c>
    </row>
    <row r="236" spans="1:13" s="35" customFormat="1" ht="12.75" x14ac:dyDescent="0.2">
      <c r="A236" s="60">
        <v>3</v>
      </c>
      <c r="B236" s="60" t="s">
        <v>341</v>
      </c>
      <c r="C236" s="63" t="s">
        <v>346</v>
      </c>
      <c r="D236" s="64" t="s">
        <v>347</v>
      </c>
      <c r="E236" s="64"/>
      <c r="F236" s="84"/>
      <c r="G236" s="68" t="s">
        <v>168</v>
      </c>
      <c r="H236" s="55" t="s">
        <v>27</v>
      </c>
      <c r="I236" s="92">
        <v>2</v>
      </c>
      <c r="J236" s="100"/>
      <c r="K236" s="34"/>
      <c r="L236" s="101">
        <f t="shared" si="14"/>
        <v>0</v>
      </c>
      <c r="M236" s="101">
        <f t="shared" si="15"/>
        <v>0</v>
      </c>
    </row>
    <row r="237" spans="1:13" s="35" customFormat="1" ht="25.5" x14ac:dyDescent="0.2">
      <c r="A237" s="60">
        <v>4</v>
      </c>
      <c r="B237" s="60" t="s">
        <v>341</v>
      </c>
      <c r="C237" s="61" t="s">
        <v>348</v>
      </c>
      <c r="D237" s="52" t="s">
        <v>349</v>
      </c>
      <c r="E237" s="52"/>
      <c r="F237" s="66"/>
      <c r="G237" s="54" t="s">
        <v>350</v>
      </c>
      <c r="H237" s="55" t="s">
        <v>22</v>
      </c>
      <c r="I237" s="56">
        <v>3</v>
      </c>
      <c r="J237" s="100"/>
      <c r="K237" s="34"/>
      <c r="L237" s="101">
        <f t="shared" si="14"/>
        <v>0</v>
      </c>
      <c r="M237" s="101">
        <f t="shared" si="15"/>
        <v>0</v>
      </c>
    </row>
    <row r="238" spans="1:13" s="35" customFormat="1" ht="25.5" x14ac:dyDescent="0.2">
      <c r="A238" s="60">
        <v>5</v>
      </c>
      <c r="B238" s="60" t="s">
        <v>341</v>
      </c>
      <c r="C238" s="61" t="s">
        <v>351</v>
      </c>
      <c r="D238" s="52" t="s">
        <v>352</v>
      </c>
      <c r="E238" s="52"/>
      <c r="F238" s="66"/>
      <c r="G238" s="54">
        <v>1</v>
      </c>
      <c r="H238" s="55" t="s">
        <v>27</v>
      </c>
      <c r="I238" s="56">
        <v>10</v>
      </c>
      <c r="J238" s="100"/>
      <c r="K238" s="34"/>
      <c r="L238" s="101">
        <f t="shared" si="14"/>
        <v>0</v>
      </c>
      <c r="M238" s="101">
        <f t="shared" si="15"/>
        <v>0</v>
      </c>
    </row>
    <row r="239" spans="1:13" s="35" customFormat="1" ht="25.5" x14ac:dyDescent="0.2">
      <c r="A239" s="60">
        <v>6</v>
      </c>
      <c r="B239" s="60" t="s">
        <v>341</v>
      </c>
      <c r="C239" s="61" t="s">
        <v>353</v>
      </c>
      <c r="D239" s="52" t="s">
        <v>354</v>
      </c>
      <c r="E239" s="52"/>
      <c r="F239" s="66"/>
      <c r="G239" s="54" t="s">
        <v>34</v>
      </c>
      <c r="H239" s="55" t="s">
        <v>22</v>
      </c>
      <c r="I239" s="56">
        <v>2</v>
      </c>
      <c r="J239" s="100"/>
      <c r="K239" s="34"/>
      <c r="L239" s="101">
        <f t="shared" si="14"/>
        <v>0</v>
      </c>
      <c r="M239" s="101">
        <f t="shared" si="15"/>
        <v>0</v>
      </c>
    </row>
    <row r="240" spans="1:13" s="35" customFormat="1" ht="25.5" x14ac:dyDescent="0.2">
      <c r="A240" s="60">
        <v>7</v>
      </c>
      <c r="B240" s="60" t="s">
        <v>341</v>
      </c>
      <c r="C240" s="61" t="s">
        <v>355</v>
      </c>
      <c r="D240" s="52" t="s">
        <v>356</v>
      </c>
      <c r="E240" s="52"/>
      <c r="F240" s="66"/>
      <c r="G240" s="54" t="s">
        <v>350</v>
      </c>
      <c r="H240" s="55" t="s">
        <v>22</v>
      </c>
      <c r="I240" s="56">
        <v>3</v>
      </c>
      <c r="J240" s="100"/>
      <c r="K240" s="34"/>
      <c r="L240" s="101">
        <f t="shared" si="14"/>
        <v>0</v>
      </c>
      <c r="M240" s="101">
        <f t="shared" si="15"/>
        <v>0</v>
      </c>
    </row>
    <row r="241" spans="1:13" s="35" customFormat="1" ht="12.75" x14ac:dyDescent="0.2">
      <c r="A241" s="60">
        <v>8</v>
      </c>
      <c r="B241" s="60" t="s">
        <v>341</v>
      </c>
      <c r="C241" s="61" t="s">
        <v>357</v>
      </c>
      <c r="D241" s="52" t="s">
        <v>358</v>
      </c>
      <c r="E241" s="52"/>
      <c r="F241" s="66"/>
      <c r="G241" s="54">
        <v>1</v>
      </c>
      <c r="H241" s="55" t="s">
        <v>27</v>
      </c>
      <c r="I241" s="56">
        <v>1</v>
      </c>
      <c r="J241" s="100"/>
      <c r="K241" s="34"/>
      <c r="L241" s="101">
        <f t="shared" si="14"/>
        <v>0</v>
      </c>
      <c r="M241" s="101">
        <f t="shared" si="15"/>
        <v>0</v>
      </c>
    </row>
    <row r="242" spans="1:13" s="35" customFormat="1" ht="25.5" x14ac:dyDescent="0.2">
      <c r="A242" s="60">
        <v>9</v>
      </c>
      <c r="B242" s="60" t="s">
        <v>341</v>
      </c>
      <c r="C242" s="61" t="s">
        <v>359</v>
      </c>
      <c r="D242" s="52" t="s">
        <v>360</v>
      </c>
      <c r="E242" s="52"/>
      <c r="F242" s="66"/>
      <c r="G242" s="54">
        <v>1</v>
      </c>
      <c r="H242" s="55" t="s">
        <v>27</v>
      </c>
      <c r="I242" s="56">
        <v>6</v>
      </c>
      <c r="J242" s="100"/>
      <c r="K242" s="34"/>
      <c r="L242" s="101">
        <f t="shared" si="14"/>
        <v>0</v>
      </c>
      <c r="M242" s="101">
        <f t="shared" si="15"/>
        <v>0</v>
      </c>
    </row>
    <row r="243" spans="1:13" s="35" customFormat="1" ht="12.75" x14ac:dyDescent="0.2">
      <c r="A243" s="36"/>
      <c r="B243" s="37"/>
      <c r="C243" s="38"/>
      <c r="D243" s="39"/>
      <c r="E243" s="40"/>
      <c r="G243" s="41"/>
      <c r="H243" s="41"/>
      <c r="I243" s="42"/>
      <c r="J243" s="43"/>
      <c r="K243" s="108" t="s">
        <v>23</v>
      </c>
      <c r="L243" s="109"/>
      <c r="M243" s="102">
        <f>SUM(M234:M242)</f>
        <v>0</v>
      </c>
    </row>
    <row r="244" spans="1:13" s="35" customFormat="1" ht="12.75" x14ac:dyDescent="0.2">
      <c r="A244" s="36"/>
      <c r="B244" s="37"/>
      <c r="C244" s="38"/>
      <c r="D244" s="39"/>
      <c r="E244" s="40"/>
      <c r="G244" s="41"/>
      <c r="H244" s="41"/>
      <c r="I244" s="42"/>
      <c r="J244" s="43"/>
      <c r="K244" s="78"/>
      <c r="L244" s="78"/>
      <c r="M244" s="79"/>
    </row>
    <row r="245" spans="1:13" s="35" customFormat="1" ht="12.75" x14ac:dyDescent="0.2">
      <c r="A245" s="110" t="s">
        <v>363</v>
      </c>
      <c r="B245" s="111"/>
      <c r="C245" s="111"/>
      <c r="D245" s="112"/>
      <c r="E245" s="77"/>
      <c r="F245" s="45"/>
      <c r="G245" s="46"/>
      <c r="H245" s="46"/>
      <c r="I245" s="46"/>
      <c r="J245" s="47"/>
      <c r="K245" s="48"/>
      <c r="L245" s="48"/>
      <c r="M245" s="79"/>
    </row>
    <row r="246" spans="1:13" s="35" customFormat="1" ht="12.75" x14ac:dyDescent="0.2">
      <c r="A246" s="60">
        <v>1</v>
      </c>
      <c r="B246" s="60" t="s">
        <v>364</v>
      </c>
      <c r="C246" s="61">
        <v>984366</v>
      </c>
      <c r="D246" s="52" t="s">
        <v>365</v>
      </c>
      <c r="E246" s="94" t="s">
        <v>366</v>
      </c>
      <c r="F246" s="84"/>
      <c r="G246" s="55" t="s">
        <v>367</v>
      </c>
      <c r="H246" s="55" t="s">
        <v>27</v>
      </c>
      <c r="I246" s="75">
        <v>2</v>
      </c>
      <c r="J246" s="100"/>
      <c r="K246" s="34"/>
      <c r="L246" s="101">
        <f t="shared" ref="L246:L254" si="16">ROUND((K246*J246/100)+J246,2)</f>
        <v>0</v>
      </c>
      <c r="M246" s="101">
        <f t="shared" ref="M246:M254" si="17">L246*I246</f>
        <v>0</v>
      </c>
    </row>
    <row r="247" spans="1:13" s="35" customFormat="1" ht="12.75" x14ac:dyDescent="0.2">
      <c r="A247" s="60">
        <v>2</v>
      </c>
      <c r="B247" s="60" t="s">
        <v>364</v>
      </c>
      <c r="C247" s="61">
        <v>984368</v>
      </c>
      <c r="D247" s="52" t="s">
        <v>368</v>
      </c>
      <c r="E247" s="94" t="s">
        <v>366</v>
      </c>
      <c r="F247" s="84"/>
      <c r="G247" s="55" t="s">
        <v>367</v>
      </c>
      <c r="H247" s="55" t="s">
        <v>27</v>
      </c>
      <c r="I247" s="75">
        <v>2</v>
      </c>
      <c r="J247" s="100"/>
      <c r="K247" s="34"/>
      <c r="L247" s="101">
        <f t="shared" si="16"/>
        <v>0</v>
      </c>
      <c r="M247" s="101">
        <f t="shared" si="17"/>
        <v>0</v>
      </c>
    </row>
    <row r="248" spans="1:13" s="35" customFormat="1" ht="12.75" x14ac:dyDescent="0.2">
      <c r="A248" s="60">
        <v>3</v>
      </c>
      <c r="B248" s="60" t="s">
        <v>364</v>
      </c>
      <c r="C248" s="61">
        <v>984350</v>
      </c>
      <c r="D248" s="52" t="s">
        <v>369</v>
      </c>
      <c r="E248" s="94" t="s">
        <v>366</v>
      </c>
      <c r="F248" s="84"/>
      <c r="G248" s="55" t="s">
        <v>367</v>
      </c>
      <c r="H248" s="55" t="s">
        <v>27</v>
      </c>
      <c r="I248" s="75">
        <v>2</v>
      </c>
      <c r="J248" s="100"/>
      <c r="K248" s="34"/>
      <c r="L248" s="101">
        <f t="shared" si="16"/>
        <v>0</v>
      </c>
      <c r="M248" s="101">
        <f t="shared" si="17"/>
        <v>0</v>
      </c>
    </row>
    <row r="249" spans="1:13" s="35" customFormat="1" ht="12.75" x14ac:dyDescent="0.2">
      <c r="A249" s="60">
        <v>4</v>
      </c>
      <c r="B249" s="60" t="s">
        <v>364</v>
      </c>
      <c r="C249" s="61">
        <v>984351</v>
      </c>
      <c r="D249" s="52" t="s">
        <v>370</v>
      </c>
      <c r="E249" s="94" t="s">
        <v>366</v>
      </c>
      <c r="F249" s="84"/>
      <c r="G249" s="55" t="s">
        <v>367</v>
      </c>
      <c r="H249" s="55" t="s">
        <v>27</v>
      </c>
      <c r="I249" s="75">
        <v>2</v>
      </c>
      <c r="J249" s="100"/>
      <c r="K249" s="34"/>
      <c r="L249" s="101">
        <f t="shared" si="16"/>
        <v>0</v>
      </c>
      <c r="M249" s="101">
        <f t="shared" si="17"/>
        <v>0</v>
      </c>
    </row>
    <row r="250" spans="1:13" s="35" customFormat="1" ht="12.75" x14ac:dyDescent="0.2">
      <c r="A250" s="60">
        <v>5</v>
      </c>
      <c r="B250" s="60" t="s">
        <v>364</v>
      </c>
      <c r="C250" s="61">
        <v>984362</v>
      </c>
      <c r="D250" s="52" t="s">
        <v>371</v>
      </c>
      <c r="E250" s="94" t="s">
        <v>366</v>
      </c>
      <c r="F250" s="84"/>
      <c r="G250" s="55" t="s">
        <v>367</v>
      </c>
      <c r="H250" s="55" t="s">
        <v>27</v>
      </c>
      <c r="I250" s="75">
        <v>1</v>
      </c>
      <c r="J250" s="100"/>
      <c r="K250" s="34"/>
      <c r="L250" s="101">
        <f t="shared" si="16"/>
        <v>0</v>
      </c>
      <c r="M250" s="101">
        <f t="shared" si="17"/>
        <v>0</v>
      </c>
    </row>
    <row r="251" spans="1:13" s="35" customFormat="1" ht="12.75" x14ac:dyDescent="0.2">
      <c r="A251" s="60">
        <v>6</v>
      </c>
      <c r="B251" s="60" t="s">
        <v>364</v>
      </c>
      <c r="C251" s="61">
        <v>984363</v>
      </c>
      <c r="D251" s="52" t="s">
        <v>372</v>
      </c>
      <c r="E251" s="94" t="s">
        <v>366</v>
      </c>
      <c r="F251" s="84"/>
      <c r="G251" s="55" t="s">
        <v>367</v>
      </c>
      <c r="H251" s="55" t="s">
        <v>27</v>
      </c>
      <c r="I251" s="75">
        <v>1</v>
      </c>
      <c r="J251" s="100"/>
      <c r="K251" s="34"/>
      <c r="L251" s="101">
        <f t="shared" si="16"/>
        <v>0</v>
      </c>
      <c r="M251" s="101">
        <f t="shared" si="17"/>
        <v>0</v>
      </c>
    </row>
    <row r="252" spans="1:13" s="35" customFormat="1" ht="12.75" x14ac:dyDescent="0.2">
      <c r="A252" s="60">
        <v>7</v>
      </c>
      <c r="B252" s="60" t="s">
        <v>364</v>
      </c>
      <c r="C252" s="61">
        <v>984371</v>
      </c>
      <c r="D252" s="52" t="s">
        <v>373</v>
      </c>
      <c r="E252" s="94" t="s">
        <v>366</v>
      </c>
      <c r="F252" s="84"/>
      <c r="G252" s="55" t="s">
        <v>367</v>
      </c>
      <c r="H252" s="55" t="s">
        <v>27</v>
      </c>
      <c r="I252" s="75">
        <v>1</v>
      </c>
      <c r="J252" s="100"/>
      <c r="K252" s="34"/>
      <c r="L252" s="101">
        <f t="shared" si="16"/>
        <v>0</v>
      </c>
      <c r="M252" s="101">
        <f t="shared" si="17"/>
        <v>0</v>
      </c>
    </row>
    <row r="253" spans="1:13" s="35" customFormat="1" x14ac:dyDescent="0.25">
      <c r="A253" s="60">
        <v>8</v>
      </c>
      <c r="B253" s="60" t="s">
        <v>364</v>
      </c>
      <c r="C253" s="61">
        <v>986540</v>
      </c>
      <c r="D253" s="52" t="s">
        <v>374</v>
      </c>
      <c r="E253" s="52" t="s">
        <v>366</v>
      </c>
      <c r="F253" s="95"/>
      <c r="G253" s="54" t="s">
        <v>375</v>
      </c>
      <c r="H253" s="55" t="s">
        <v>22</v>
      </c>
      <c r="I253" s="56">
        <v>1</v>
      </c>
      <c r="J253" s="100"/>
      <c r="K253" s="34"/>
      <c r="L253" s="101">
        <f t="shared" si="16"/>
        <v>0</v>
      </c>
      <c r="M253" s="101">
        <f t="shared" si="17"/>
        <v>0</v>
      </c>
    </row>
    <row r="254" spans="1:13" s="35" customFormat="1" x14ac:dyDescent="0.25">
      <c r="A254" s="60">
        <v>9</v>
      </c>
      <c r="B254" s="60" t="s">
        <v>364</v>
      </c>
      <c r="C254" s="61">
        <v>989221</v>
      </c>
      <c r="D254" s="52" t="s">
        <v>376</v>
      </c>
      <c r="E254" s="52" t="s">
        <v>366</v>
      </c>
      <c r="F254" s="95"/>
      <c r="G254" s="54" t="s">
        <v>42</v>
      </c>
      <c r="H254" s="55" t="s">
        <v>22</v>
      </c>
      <c r="I254" s="56">
        <v>2</v>
      </c>
      <c r="J254" s="100"/>
      <c r="K254" s="34"/>
      <c r="L254" s="101">
        <f t="shared" si="16"/>
        <v>0</v>
      </c>
      <c r="M254" s="101">
        <f t="shared" si="17"/>
        <v>0</v>
      </c>
    </row>
    <row r="255" spans="1:13" s="35" customFormat="1" ht="12.75" x14ac:dyDescent="0.2">
      <c r="A255" s="60">
        <v>10</v>
      </c>
      <c r="B255" s="60" t="s">
        <v>364</v>
      </c>
      <c r="C255" s="63">
        <v>10471294</v>
      </c>
      <c r="D255" s="64" t="s">
        <v>345</v>
      </c>
      <c r="E255" s="64"/>
      <c r="F255" s="84"/>
      <c r="G255" s="68" t="s">
        <v>236</v>
      </c>
      <c r="H255" s="55" t="s">
        <v>27</v>
      </c>
      <c r="I255" s="92">
        <v>1</v>
      </c>
      <c r="J255" s="100"/>
      <c r="K255" s="34"/>
      <c r="L255" s="101">
        <f>ROUND((K255*J255/100)+J255,2)</f>
        <v>0</v>
      </c>
      <c r="M255" s="101">
        <f>L255*I255</f>
        <v>0</v>
      </c>
    </row>
    <row r="256" spans="1:13" s="35" customFormat="1" ht="12.75" x14ac:dyDescent="0.2">
      <c r="A256" s="60">
        <v>11</v>
      </c>
      <c r="B256" s="60" t="s">
        <v>364</v>
      </c>
      <c r="C256" s="63">
        <v>225</v>
      </c>
      <c r="D256" s="64" t="s">
        <v>361</v>
      </c>
      <c r="E256" s="52" t="s">
        <v>362</v>
      </c>
      <c r="F256" s="65"/>
      <c r="G256" s="67">
        <v>500</v>
      </c>
      <c r="H256" s="55" t="s">
        <v>22</v>
      </c>
      <c r="I256" s="69">
        <v>1</v>
      </c>
      <c r="J256" s="100"/>
      <c r="K256" s="34"/>
      <c r="L256" s="101">
        <f>ROUND((K256*J256/100)+J256,2)</f>
        <v>0</v>
      </c>
      <c r="M256" s="101">
        <f>L256*I256</f>
        <v>0</v>
      </c>
    </row>
    <row r="257" spans="1:13" s="35" customFormat="1" ht="12.75" x14ac:dyDescent="0.2">
      <c r="A257" s="36"/>
      <c r="B257" s="37"/>
      <c r="C257" s="38"/>
      <c r="D257" s="39"/>
      <c r="E257" s="40"/>
      <c r="G257" s="41"/>
      <c r="H257" s="41"/>
      <c r="I257" s="42"/>
      <c r="J257" s="43"/>
      <c r="K257" s="108" t="s">
        <v>23</v>
      </c>
      <c r="L257" s="109"/>
      <c r="M257" s="102">
        <f>SUM(M246:M256)</f>
        <v>0</v>
      </c>
    </row>
    <row r="258" spans="1:13" s="35" customFormat="1" ht="12.75" x14ac:dyDescent="0.2">
      <c r="A258" s="36"/>
      <c r="B258" s="37"/>
      <c r="C258" s="38"/>
      <c r="D258" s="39"/>
      <c r="E258" s="40"/>
      <c r="G258" s="41"/>
      <c r="H258" s="41"/>
      <c r="I258" s="42"/>
      <c r="J258" s="43"/>
      <c r="K258" s="78"/>
      <c r="L258" s="78"/>
      <c r="M258" s="79"/>
    </row>
    <row r="259" spans="1:13" s="35" customFormat="1" ht="12.75" x14ac:dyDescent="0.2">
      <c r="A259" s="110" t="s">
        <v>377</v>
      </c>
      <c r="B259" s="111"/>
      <c r="C259" s="111"/>
      <c r="D259" s="112"/>
      <c r="E259" s="77"/>
      <c r="F259" s="45"/>
      <c r="G259" s="46"/>
      <c r="H259" s="46"/>
      <c r="I259" s="46"/>
      <c r="J259" s="47"/>
      <c r="K259" s="48"/>
      <c r="L259" s="48"/>
      <c r="M259" s="79"/>
    </row>
    <row r="260" spans="1:13" s="35" customFormat="1" ht="12.75" x14ac:dyDescent="0.2">
      <c r="A260" s="60">
        <v>1</v>
      </c>
      <c r="B260" s="60" t="s">
        <v>378</v>
      </c>
      <c r="C260" s="61" t="s">
        <v>379</v>
      </c>
      <c r="D260" s="52" t="s">
        <v>380</v>
      </c>
      <c r="E260" s="52"/>
      <c r="F260" s="53"/>
      <c r="G260" s="54">
        <v>1</v>
      </c>
      <c r="H260" s="55" t="s">
        <v>27</v>
      </c>
      <c r="I260" s="56">
        <v>2</v>
      </c>
      <c r="J260" s="100"/>
      <c r="K260" s="34"/>
      <c r="L260" s="101">
        <f t="shared" ref="L260:L261" si="18">ROUND((K260*J260/100)+J260,2)</f>
        <v>0</v>
      </c>
      <c r="M260" s="101">
        <f t="shared" ref="M260:M261" si="19">L260*I260</f>
        <v>0</v>
      </c>
    </row>
    <row r="261" spans="1:13" s="35" customFormat="1" ht="12.75" x14ac:dyDescent="0.2">
      <c r="A261" s="60">
        <v>2</v>
      </c>
      <c r="B261" s="60" t="s">
        <v>378</v>
      </c>
      <c r="C261" s="61" t="s">
        <v>381</v>
      </c>
      <c r="D261" s="52" t="s">
        <v>382</v>
      </c>
      <c r="E261" s="52"/>
      <c r="F261" s="53"/>
      <c r="G261" s="54">
        <v>1</v>
      </c>
      <c r="H261" s="55" t="s">
        <v>27</v>
      </c>
      <c r="I261" s="56">
        <v>2</v>
      </c>
      <c r="J261" s="100"/>
      <c r="K261" s="34"/>
      <c r="L261" s="101">
        <f t="shared" si="18"/>
        <v>0</v>
      </c>
      <c r="M261" s="101">
        <f t="shared" si="19"/>
        <v>0</v>
      </c>
    </row>
    <row r="262" spans="1:13" s="35" customFormat="1" ht="12.75" x14ac:dyDescent="0.2">
      <c r="A262" s="36"/>
      <c r="B262" s="37"/>
      <c r="C262" s="38"/>
      <c r="D262" s="39"/>
      <c r="E262" s="40"/>
      <c r="G262" s="41"/>
      <c r="H262" s="41"/>
      <c r="I262" s="42"/>
      <c r="J262" s="43"/>
      <c r="K262" s="108" t="s">
        <v>23</v>
      </c>
      <c r="L262" s="109"/>
      <c r="M262" s="102">
        <f>SUM(M260:M261)</f>
        <v>0</v>
      </c>
    </row>
    <row r="263" spans="1:13" s="35" customFormat="1" ht="12.75" x14ac:dyDescent="0.2">
      <c r="A263" s="36"/>
      <c r="B263" s="37"/>
      <c r="C263" s="38"/>
      <c r="D263" s="39"/>
      <c r="E263" s="40"/>
      <c r="G263" s="41"/>
      <c r="H263" s="41"/>
      <c r="I263" s="42"/>
      <c r="J263" s="43"/>
      <c r="K263" s="78"/>
      <c r="L263" s="78"/>
      <c r="M263" s="79"/>
    </row>
    <row r="264" spans="1:13" s="35" customFormat="1" ht="12.75" x14ac:dyDescent="0.2">
      <c r="A264" s="110" t="s">
        <v>383</v>
      </c>
      <c r="B264" s="111"/>
      <c r="C264" s="111"/>
      <c r="D264" s="112"/>
      <c r="E264" s="77"/>
      <c r="F264" s="45"/>
      <c r="G264" s="46"/>
      <c r="H264" s="46"/>
      <c r="I264" s="46"/>
      <c r="J264" s="47"/>
      <c r="K264" s="48"/>
      <c r="L264" s="48"/>
      <c r="M264" s="79"/>
    </row>
    <row r="265" spans="1:13" s="35" customFormat="1" ht="26.25" x14ac:dyDescent="0.25">
      <c r="A265" s="60">
        <v>1</v>
      </c>
      <c r="B265" s="60" t="s">
        <v>384</v>
      </c>
      <c r="C265" s="61">
        <v>71898</v>
      </c>
      <c r="D265" s="52" t="s">
        <v>385</v>
      </c>
      <c r="E265" s="52" t="s">
        <v>386</v>
      </c>
      <c r="F265" s="96"/>
      <c r="G265" s="54">
        <v>1</v>
      </c>
      <c r="H265" s="55" t="s">
        <v>27</v>
      </c>
      <c r="I265" s="56">
        <v>2</v>
      </c>
      <c r="J265" s="100"/>
      <c r="K265" s="34"/>
      <c r="L265" s="101">
        <f>ROUND((K265*J265/100)+J265,2)</f>
        <v>0</v>
      </c>
      <c r="M265" s="101">
        <f>L265*I265</f>
        <v>0</v>
      </c>
    </row>
    <row r="266" spans="1:13" s="35" customFormat="1" ht="12.75" x14ac:dyDescent="0.2">
      <c r="A266" s="36"/>
      <c r="B266" s="37"/>
      <c r="C266" s="38"/>
      <c r="D266" s="39"/>
      <c r="E266" s="40"/>
      <c r="G266" s="41"/>
      <c r="H266" s="41"/>
      <c r="I266" s="42"/>
      <c r="J266" s="43"/>
      <c r="K266" s="108" t="s">
        <v>23</v>
      </c>
      <c r="L266" s="109"/>
      <c r="M266" s="102">
        <f>SUM(M265)</f>
        <v>0</v>
      </c>
    </row>
    <row r="267" spans="1:13" s="35" customFormat="1" ht="12.75" x14ac:dyDescent="0.2">
      <c r="A267" s="36"/>
      <c r="B267" s="37"/>
      <c r="C267" s="38"/>
      <c r="D267" s="39"/>
      <c r="E267" s="40"/>
      <c r="G267" s="41"/>
      <c r="H267" s="41"/>
      <c r="I267" s="42"/>
      <c r="J267" s="43"/>
      <c r="K267" s="78"/>
      <c r="L267" s="78"/>
      <c r="M267" s="79"/>
    </row>
    <row r="268" spans="1:13" s="35" customFormat="1" ht="12.75" x14ac:dyDescent="0.2">
      <c r="A268" s="110" t="s">
        <v>387</v>
      </c>
      <c r="B268" s="111"/>
      <c r="C268" s="111"/>
      <c r="D268" s="112"/>
      <c r="E268" s="77"/>
      <c r="F268" s="45"/>
      <c r="G268" s="46"/>
      <c r="H268" s="46"/>
      <c r="I268" s="46"/>
      <c r="J268" s="47"/>
      <c r="K268" s="48"/>
      <c r="L268" s="48"/>
      <c r="M268" s="79"/>
    </row>
    <row r="269" spans="1:13" s="35" customFormat="1" ht="76.5" x14ac:dyDescent="0.2">
      <c r="A269" s="60">
        <v>1</v>
      </c>
      <c r="B269" s="60" t="s">
        <v>388</v>
      </c>
      <c r="C269" s="61" t="s">
        <v>389</v>
      </c>
      <c r="D269" s="52" t="s">
        <v>390</v>
      </c>
      <c r="E269" s="52" t="s">
        <v>391</v>
      </c>
      <c r="F269" s="53"/>
      <c r="G269" s="54" t="s">
        <v>182</v>
      </c>
      <c r="H269" s="55" t="s">
        <v>22</v>
      </c>
      <c r="I269" s="56">
        <v>2</v>
      </c>
      <c r="J269" s="100"/>
      <c r="K269" s="34"/>
      <c r="L269" s="101">
        <f>ROUND((K269*J269/100)+J269,2)</f>
        <v>0</v>
      </c>
      <c r="M269" s="101">
        <f>L269*I269</f>
        <v>0</v>
      </c>
    </row>
    <row r="270" spans="1:13" s="35" customFormat="1" ht="76.5" x14ac:dyDescent="0.2">
      <c r="A270" s="60">
        <v>2</v>
      </c>
      <c r="B270" s="60" t="s">
        <v>388</v>
      </c>
      <c r="C270" s="61" t="s">
        <v>392</v>
      </c>
      <c r="D270" s="52" t="s">
        <v>393</v>
      </c>
      <c r="E270" s="52" t="s">
        <v>391</v>
      </c>
      <c r="F270" s="53"/>
      <c r="G270" s="54" t="s">
        <v>182</v>
      </c>
      <c r="H270" s="55" t="s">
        <v>22</v>
      </c>
      <c r="I270" s="56">
        <v>1</v>
      </c>
      <c r="J270" s="100"/>
      <c r="K270" s="34"/>
      <c r="L270" s="101">
        <f>ROUND((K270*J270/100)+J270,2)</f>
        <v>0</v>
      </c>
      <c r="M270" s="101">
        <f>L270*I270</f>
        <v>0</v>
      </c>
    </row>
    <row r="271" spans="1:13" s="35" customFormat="1" ht="76.5" x14ac:dyDescent="0.2">
      <c r="A271" s="60">
        <v>3</v>
      </c>
      <c r="B271" s="60" t="s">
        <v>388</v>
      </c>
      <c r="C271" s="61" t="s">
        <v>394</v>
      </c>
      <c r="D271" s="52" t="s">
        <v>395</v>
      </c>
      <c r="E271" s="52" t="s">
        <v>391</v>
      </c>
      <c r="F271" s="53"/>
      <c r="G271" s="54" t="s">
        <v>182</v>
      </c>
      <c r="H271" s="55" t="s">
        <v>22</v>
      </c>
      <c r="I271" s="56">
        <v>1</v>
      </c>
      <c r="J271" s="100"/>
      <c r="K271" s="34"/>
      <c r="L271" s="101">
        <f>ROUND((K271*J271/100)+J271,2)</f>
        <v>0</v>
      </c>
      <c r="M271" s="101">
        <f>L271*I271</f>
        <v>0</v>
      </c>
    </row>
    <row r="272" spans="1:13" s="35" customFormat="1" ht="12.75" x14ac:dyDescent="0.2">
      <c r="A272" s="36"/>
      <c r="B272" s="37"/>
      <c r="C272" s="38"/>
      <c r="D272" s="39"/>
      <c r="E272" s="40"/>
      <c r="G272" s="41"/>
      <c r="H272" s="41"/>
      <c r="I272" s="42"/>
      <c r="J272" s="43"/>
      <c r="K272" s="108" t="s">
        <v>23</v>
      </c>
      <c r="L272" s="109"/>
      <c r="M272" s="102">
        <f>SUM(M269:M271)</f>
        <v>0</v>
      </c>
    </row>
    <row r="273" spans="1:13" s="35" customFormat="1" ht="12.75" x14ac:dyDescent="0.2">
      <c r="A273" s="36"/>
      <c r="B273" s="37"/>
      <c r="C273" s="38"/>
      <c r="D273" s="39"/>
      <c r="E273" s="40"/>
      <c r="G273" s="41"/>
      <c r="H273" s="41"/>
      <c r="I273" s="42"/>
      <c r="J273" s="43"/>
      <c r="K273" s="78"/>
      <c r="L273" s="78"/>
      <c r="M273" s="79"/>
    </row>
    <row r="274" spans="1:13" s="35" customFormat="1" ht="12.75" x14ac:dyDescent="0.2">
      <c r="A274" s="110" t="s">
        <v>396</v>
      </c>
      <c r="B274" s="111"/>
      <c r="C274" s="111"/>
      <c r="D274" s="112"/>
      <c r="E274" s="77"/>
      <c r="F274" s="45"/>
      <c r="G274" s="46"/>
      <c r="H274" s="46"/>
      <c r="I274" s="46"/>
      <c r="J274" s="47"/>
      <c r="K274" s="48"/>
      <c r="L274" s="48"/>
      <c r="M274" s="79"/>
    </row>
    <row r="275" spans="1:13" s="20" customFormat="1" ht="12.75" x14ac:dyDescent="0.2">
      <c r="A275" s="60">
        <v>1</v>
      </c>
      <c r="B275" s="60" t="s">
        <v>397</v>
      </c>
      <c r="C275" s="61">
        <v>5484105</v>
      </c>
      <c r="D275" s="52" t="s">
        <v>398</v>
      </c>
      <c r="E275" s="52" t="s">
        <v>399</v>
      </c>
      <c r="F275" s="53"/>
      <c r="G275" s="54" t="s">
        <v>287</v>
      </c>
      <c r="H275" s="55" t="s">
        <v>22</v>
      </c>
      <c r="I275" s="56">
        <v>2</v>
      </c>
      <c r="J275" s="100"/>
      <c r="K275" s="34"/>
      <c r="L275" s="101">
        <f t="shared" ref="L275" si="20">ROUND((K275*J275/100)+J275,2)</f>
        <v>0</v>
      </c>
      <c r="M275" s="101">
        <f t="shared" ref="M275" si="21">L275*I275</f>
        <v>0</v>
      </c>
    </row>
    <row r="276" spans="1:13" x14ac:dyDescent="0.25">
      <c r="A276" s="36"/>
      <c r="B276" s="37"/>
      <c r="C276" s="38"/>
      <c r="D276" s="39"/>
      <c r="E276" s="40"/>
      <c r="F276" s="35"/>
      <c r="G276" s="41"/>
      <c r="H276" s="41"/>
      <c r="I276" s="42"/>
      <c r="J276" s="43"/>
      <c r="K276" s="108" t="s">
        <v>23</v>
      </c>
      <c r="L276" s="109"/>
      <c r="M276" s="102">
        <f>SUM(M275)</f>
        <v>0</v>
      </c>
    </row>
    <row r="277" spans="1:13" x14ac:dyDescent="0.25">
      <c r="A277" s="36"/>
      <c r="B277" s="37"/>
      <c r="C277" s="38"/>
      <c r="D277" s="39"/>
      <c r="E277" s="40"/>
      <c r="F277" s="35"/>
      <c r="G277" s="41"/>
      <c r="H277" s="41"/>
      <c r="I277" s="42"/>
      <c r="J277" s="43"/>
      <c r="K277" s="78"/>
      <c r="L277" s="78"/>
      <c r="M277" s="79"/>
    </row>
    <row r="278" spans="1:13" x14ac:dyDescent="0.25">
      <c r="A278" s="98" t="s">
        <v>400</v>
      </c>
    </row>
    <row r="279" spans="1:13" x14ac:dyDescent="0.25">
      <c r="A279" s="98" t="s">
        <v>401</v>
      </c>
    </row>
    <row r="281" spans="1:13" x14ac:dyDescent="0.25">
      <c r="A281" s="106" t="s">
        <v>402</v>
      </c>
      <c r="B281" s="106"/>
      <c r="C281" s="106"/>
      <c r="D281" s="106"/>
      <c r="E281" s="106"/>
    </row>
    <row r="282" spans="1:13" x14ac:dyDescent="0.25">
      <c r="A282" s="107" t="s">
        <v>403</v>
      </c>
      <c r="B282" s="107"/>
      <c r="C282" s="107"/>
      <c r="D282" s="107"/>
      <c r="E282" s="107"/>
    </row>
  </sheetData>
  <sheetProtection algorithmName="SHA-512" hashValue="gTb6nMozVFvkhn2pKGkcyKH8sDTrpG07G43uv4//3brAqoStXXVbpqVF+cqWo/du5LhE9qo7/7jK4uMrwt/O9g==" saltValue="D4RyicrkN5memEwKNTe7dA==" spinCount="100000" sheet="1" objects="1" scenarios="1"/>
  <mergeCells count="86">
    <mergeCell ref="K43:L43"/>
    <mergeCell ref="A4:B4"/>
    <mergeCell ref="C4:D4"/>
    <mergeCell ref="A7:D7"/>
    <mergeCell ref="K9:L9"/>
    <mergeCell ref="A11:D11"/>
    <mergeCell ref="K23:L23"/>
    <mergeCell ref="A25:D25"/>
    <mergeCell ref="K27:L27"/>
    <mergeCell ref="A29:D29"/>
    <mergeCell ref="K31:L31"/>
    <mergeCell ref="A33:D33"/>
    <mergeCell ref="K86:L86"/>
    <mergeCell ref="A45:D45"/>
    <mergeCell ref="K47:L47"/>
    <mergeCell ref="A49:D49"/>
    <mergeCell ref="K55:L55"/>
    <mergeCell ref="A57:D57"/>
    <mergeCell ref="K69:L69"/>
    <mergeCell ref="A71:D71"/>
    <mergeCell ref="K76:L76"/>
    <mergeCell ref="A78:D78"/>
    <mergeCell ref="K80:L80"/>
    <mergeCell ref="A82:D82"/>
    <mergeCell ref="K113:L113"/>
    <mergeCell ref="A88:D88"/>
    <mergeCell ref="K91:L91"/>
    <mergeCell ref="A93:D93"/>
    <mergeCell ref="K96:L96"/>
    <mergeCell ref="A98:D98"/>
    <mergeCell ref="K100:L100"/>
    <mergeCell ref="A102:D102"/>
    <mergeCell ref="K105:L105"/>
    <mergeCell ref="A107:D107"/>
    <mergeCell ref="K109:L109"/>
    <mergeCell ref="A111:D111"/>
    <mergeCell ref="K179:L179"/>
    <mergeCell ref="A115:D115"/>
    <mergeCell ref="K119:L119"/>
    <mergeCell ref="A121:D121"/>
    <mergeCell ref="K123:L123"/>
    <mergeCell ref="A125:D125"/>
    <mergeCell ref="K167:L167"/>
    <mergeCell ref="A169:D169"/>
    <mergeCell ref="K171:L171"/>
    <mergeCell ref="A173:D173"/>
    <mergeCell ref="K175:L175"/>
    <mergeCell ref="A177:D177"/>
    <mergeCell ref="K204:L204"/>
    <mergeCell ref="A181:D181"/>
    <mergeCell ref="K183:L183"/>
    <mergeCell ref="A185:D185"/>
    <mergeCell ref="K187:L187"/>
    <mergeCell ref="A189:D189"/>
    <mergeCell ref="K191:L191"/>
    <mergeCell ref="A193:D193"/>
    <mergeCell ref="K196:L196"/>
    <mergeCell ref="A198:D198"/>
    <mergeCell ref="K200:L200"/>
    <mergeCell ref="A202:D202"/>
    <mergeCell ref="K231:L231"/>
    <mergeCell ref="A206:D206"/>
    <mergeCell ref="K208:L208"/>
    <mergeCell ref="A210:D210"/>
    <mergeCell ref="K212:L212"/>
    <mergeCell ref="A214:D214"/>
    <mergeCell ref="K219:L219"/>
    <mergeCell ref="A221:D221"/>
    <mergeCell ref="K223:L223"/>
    <mergeCell ref="A225:D225"/>
    <mergeCell ref="K227:L227"/>
    <mergeCell ref="A229:D229"/>
    <mergeCell ref="A281:E281"/>
    <mergeCell ref="A282:E282"/>
    <mergeCell ref="K276:L276"/>
    <mergeCell ref="A233:D233"/>
    <mergeCell ref="K243:L243"/>
    <mergeCell ref="A245:D245"/>
    <mergeCell ref="K257:L257"/>
    <mergeCell ref="A259:D259"/>
    <mergeCell ref="K262:L262"/>
    <mergeCell ref="A264:D264"/>
    <mergeCell ref="K266:L266"/>
    <mergeCell ref="A268:D268"/>
    <mergeCell ref="K272:L272"/>
    <mergeCell ref="A274:D274"/>
  </mergeCells>
  <conditionalFormatting sqref="C23:C24">
    <cfRule type="duplicateValues" dxfId="31" priority="23"/>
  </conditionalFormatting>
  <conditionalFormatting sqref="C30">
    <cfRule type="duplicateValues" dxfId="30" priority="22"/>
  </conditionalFormatting>
  <conditionalFormatting sqref="C80">
    <cfRule type="duplicateValues" dxfId="29" priority="21"/>
  </conditionalFormatting>
  <conditionalFormatting sqref="C31:C32 C43:C44">
    <cfRule type="duplicateValues" dxfId="28" priority="24"/>
  </conditionalFormatting>
  <conditionalFormatting sqref="C47:C48 C55:C56">
    <cfRule type="duplicateValues" dxfId="27" priority="25"/>
  </conditionalFormatting>
  <conditionalFormatting sqref="C109">
    <cfRule type="duplicateValues" dxfId="26" priority="20"/>
  </conditionalFormatting>
  <conditionalFormatting sqref="C113">
    <cfRule type="duplicateValues" dxfId="25" priority="19"/>
  </conditionalFormatting>
  <conditionalFormatting sqref="C279:C280 C126:C127 C1:C3 C8:C10 C12:C22 C26 C122 C116:C118 C112 C108 C103:C104 C99 C94:C95 C89:C90 C84:C85 C73 C58:C68 C50:C54 C46 C34:C42 C5:C6 C283:C1048576 C129:C138 C75">
    <cfRule type="duplicateValues" dxfId="24" priority="26"/>
  </conditionalFormatting>
  <conditionalFormatting sqref="C176 C86:C87 C69:C70 C27:C28 C76:C77 C81 C91:C92 C96:C97 C100:C101 C105:C106 C110 C114 C119:C120 C167:C168 C172">
    <cfRule type="duplicateValues" dxfId="23" priority="27"/>
  </conditionalFormatting>
  <conditionalFormatting sqref="C123:C124">
    <cfRule type="duplicateValues" dxfId="22" priority="28"/>
  </conditionalFormatting>
  <conditionalFormatting sqref="C171">
    <cfRule type="duplicateValues" dxfId="21" priority="18"/>
  </conditionalFormatting>
  <conditionalFormatting sqref="C175">
    <cfRule type="duplicateValues" dxfId="20" priority="17"/>
  </conditionalFormatting>
  <conditionalFormatting sqref="C188 C184 C179:C180 C192 C196:C197">
    <cfRule type="duplicateValues" dxfId="19" priority="16"/>
  </conditionalFormatting>
  <conditionalFormatting sqref="C183">
    <cfRule type="duplicateValues" dxfId="18" priority="15"/>
  </conditionalFormatting>
  <conditionalFormatting sqref="C187">
    <cfRule type="duplicateValues" dxfId="17" priority="14"/>
  </conditionalFormatting>
  <conditionalFormatting sqref="C191">
    <cfRule type="duplicateValues" dxfId="16" priority="13"/>
  </conditionalFormatting>
  <conditionalFormatting sqref="C204">
    <cfRule type="duplicateValues" dxfId="15" priority="12"/>
  </conditionalFormatting>
  <conditionalFormatting sqref="C219:C220 C208:C209 C200:C201 C205 C224 C228 C232 C213">
    <cfRule type="duplicateValues" dxfId="14" priority="29"/>
  </conditionalFormatting>
  <conditionalFormatting sqref="C223">
    <cfRule type="duplicateValues" dxfId="13" priority="11"/>
  </conditionalFormatting>
  <conditionalFormatting sqref="C227">
    <cfRule type="duplicateValues" dxfId="12" priority="10"/>
  </conditionalFormatting>
  <conditionalFormatting sqref="C231">
    <cfRule type="duplicateValues" dxfId="11" priority="9"/>
  </conditionalFormatting>
  <conditionalFormatting sqref="C266:C267 C272">
    <cfRule type="duplicateValues" dxfId="10" priority="30"/>
  </conditionalFormatting>
  <conditionalFormatting sqref="C243:C244 C257:C258 C262:C263 C273 C277">
    <cfRule type="duplicateValues" dxfId="9" priority="31"/>
  </conditionalFormatting>
  <conditionalFormatting sqref="C276">
    <cfRule type="duplicateValues" dxfId="8" priority="8"/>
  </conditionalFormatting>
  <conditionalFormatting sqref="C212">
    <cfRule type="duplicateValues" dxfId="7" priority="7"/>
  </conditionalFormatting>
  <conditionalFormatting sqref="C275 C269:C271 C265 C260:C261 C234:C242 C246:C256 C230 C226 C222 C215:C218 C207 C211 C203 C199 C194:C195 C190 C186 C182 C178 C174 C170 C139:C148 C150:C166">
    <cfRule type="duplicateValues" dxfId="6" priority="61"/>
  </conditionalFormatting>
  <conditionalFormatting sqref="C149">
    <cfRule type="duplicateValues" dxfId="5" priority="6"/>
  </conditionalFormatting>
  <conditionalFormatting sqref="C128">
    <cfRule type="duplicateValues" dxfId="4" priority="5"/>
  </conditionalFormatting>
  <conditionalFormatting sqref="C79">
    <cfRule type="duplicateValues" dxfId="3" priority="4"/>
  </conditionalFormatting>
  <conditionalFormatting sqref="C83">
    <cfRule type="duplicateValues" dxfId="2" priority="3"/>
  </conditionalFormatting>
  <conditionalFormatting sqref="C72">
    <cfRule type="duplicateValues" dxfId="1" priority="2"/>
  </conditionalFormatting>
  <conditionalFormatting sqref="C74">
    <cfRule type="duplicateValues" dxfId="0" priority="1"/>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Tabela za JN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Kaplan Novak, Ana</dc:creator>
  <cp:lastModifiedBy>Trdan, Gašper</cp:lastModifiedBy>
  <dcterms:created xsi:type="dcterms:W3CDTF">2023-09-21T10:43:17Z</dcterms:created>
  <dcterms:modified xsi:type="dcterms:W3CDTF">2023-11-09T05:52:02Z</dcterms:modified>
</cp:coreProperties>
</file>